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CNV/2024/Q2/"/>
    </mc:Choice>
  </mc:AlternateContent>
  <xr:revisionPtr revIDLastSave="0" documentId="13_ncr:201_{D72FB9DF-5CE0-4B6A-9335-D81210D1C32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'1.1'!$B$52:$L$74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1" l="1"/>
  <c r="H68" i="1"/>
  <c r="H67" i="1"/>
  <c r="H66" i="1"/>
  <c r="H64" i="1"/>
  <c r="H41" i="1"/>
  <c r="H40" i="1"/>
  <c r="H36" i="1"/>
  <c r="H35" i="1"/>
  <c r="H34" i="1"/>
  <c r="H31" i="1"/>
  <c r="H29" i="1"/>
  <c r="H28" i="1"/>
  <c r="H27" i="1"/>
  <c r="H22" i="1"/>
  <c r="H21" i="1"/>
  <c r="H20" i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H32" i="4" l="1"/>
  <c r="H44" i="1" l="1"/>
  <c r="B55" i="1" l="1"/>
  <c r="B56" i="1" s="1"/>
  <c r="B57" i="1" s="1"/>
  <c r="B58" i="1" s="1"/>
  <c r="B59" i="1" s="1"/>
  <c r="B60" i="1" s="1"/>
  <c r="B61" i="1" s="1"/>
  <c r="B62" i="1" s="1"/>
  <c r="B63" i="1" s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64" i="1" l="1"/>
  <c r="B65" i="1" s="1"/>
  <c r="B66" i="1" s="1"/>
  <c r="B67" i="1" s="1"/>
  <c r="B68" i="1" s="1"/>
  <c r="B69" i="1" s="1"/>
  <c r="B70" i="1" s="1"/>
  <c r="B34" i="1"/>
  <c r="B35" i="1" s="1"/>
  <c r="B36" i="1" s="1"/>
  <c r="B37" i="1" s="1"/>
  <c r="B38" i="1" s="1"/>
  <c r="B39" i="1" s="1"/>
  <c r="B40" i="1" s="1"/>
  <c r="B71" i="1" l="1"/>
  <c r="B73" i="1" s="1"/>
  <c r="B74" i="1" s="1"/>
  <c r="B72" i="1"/>
  <c r="B41" i="1"/>
  <c r="B42" i="1"/>
  <c r="B43" i="1" l="1"/>
  <c r="B44" i="1" s="1"/>
  <c r="B4" i="1"/>
  <c r="D7" i="5" l="1"/>
  <c r="I15" i="5" s="1"/>
  <c r="D6" i="5"/>
  <c r="D7" i="4"/>
  <c r="D6" i="4"/>
  <c r="B4" i="4"/>
  <c r="B4" i="5"/>
  <c r="B3" i="5"/>
  <c r="B3" i="4"/>
  <c r="B3" i="1"/>
  <c r="D7" i="1"/>
  <c r="D6" i="1"/>
  <c r="I46" i="4"/>
  <c r="I28" i="5"/>
  <c r="H46" i="4"/>
  <c r="H28" i="5"/>
  <c r="H76" i="1"/>
  <c r="I17" i="5"/>
  <c r="H35" i="4"/>
  <c r="H17" i="5"/>
  <c r="H47" i="1"/>
  <c r="I72" i="1" l="1"/>
  <c r="I57" i="1"/>
  <c r="I71" i="1"/>
  <c r="I69" i="1"/>
  <c r="I70" i="1"/>
  <c r="I65" i="1"/>
  <c r="I62" i="1"/>
  <c r="I61" i="1"/>
  <c r="I60" i="1"/>
  <c r="I58" i="1"/>
  <c r="I23" i="1"/>
  <c r="I30" i="1"/>
  <c r="I26" i="1"/>
  <c r="I42" i="1"/>
  <c r="I25" i="1"/>
  <c r="I24" i="1"/>
  <c r="I31" i="4"/>
  <c r="I23" i="4"/>
  <c r="I15" i="4"/>
  <c r="I20" i="4"/>
  <c r="I18" i="4"/>
  <c r="I24" i="4"/>
  <c r="I30" i="4"/>
  <c r="I22" i="4"/>
  <c r="I14" i="4"/>
  <c r="I28" i="4"/>
  <c r="I26" i="4"/>
  <c r="I17" i="4"/>
  <c r="I29" i="4"/>
  <c r="I21" i="4"/>
  <c r="I13" i="4"/>
  <c r="I16" i="4"/>
  <c r="I27" i="4"/>
  <c r="I19" i="4"/>
  <c r="I25" i="4"/>
  <c r="I73" i="1"/>
  <c r="I54" i="1"/>
  <c r="I56" i="1"/>
  <c r="I55" i="1"/>
  <c r="I38" i="1"/>
  <c r="I14" i="1"/>
  <c r="I37" i="1"/>
  <c r="I13" i="1"/>
  <c r="I17" i="1"/>
  <c r="I19" i="1"/>
  <c r="I32" i="1"/>
  <c r="I15" i="1"/>
  <c r="I43" i="1"/>
  <c r="I33" i="1"/>
  <c r="I18" i="1"/>
  <c r="I16" i="1"/>
  <c r="I39" i="1"/>
  <c r="G44" i="4"/>
  <c r="G33" i="4"/>
  <c r="G42" i="4"/>
  <c r="G26" i="5"/>
  <c r="G43" i="4"/>
  <c r="G25" i="5"/>
  <c r="G24" i="5"/>
  <c r="G45" i="1"/>
  <c r="I35" i="4" l="1"/>
  <c r="I47" i="1"/>
  <c r="I76" i="1"/>
  <c r="G47" i="1"/>
  <c r="G46" i="4"/>
  <c r="G28" i="5"/>
  <c r="G17" i="5"/>
  <c r="G35" i="4"/>
  <c r="G7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5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52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52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4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<sst xmlns="http://schemas.openxmlformats.org/spreadsheetml/2006/main" count="408" uniqueCount="75">
  <si>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</si>
  <si>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</si>
  <si>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</si>
  <si>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</si>
  <si>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</si>
  <si>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</si>
  <si>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</si>
  <si>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</si>
  <si>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</si>
  <si>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</si>
  <si>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</si>
  <si>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</si>
  <si>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</si>
  <si>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</si>
  <si>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</si>
  <si>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</si>
  <si>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</si>
  <si>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</si>
  <si>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</si>
  <si>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</si>
  <si>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</si>
  <si>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</si>
  <si>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</si>
  <si>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</si>
  <si>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</si>
  <si>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</si>
  <si>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Atlas</t>
  </si>
  <si>
    <t>Préstamo Bancario</t>
  </si>
  <si>
    <t>Ninguna</t>
  </si>
  <si>
    <t>Vigente</t>
  </si>
  <si>
    <t>Banco Familiar</t>
  </si>
  <si>
    <t>Banco Itau</t>
  </si>
  <si>
    <t>Banco Regional</t>
  </si>
  <si>
    <t>Banco Vision</t>
  </si>
  <si>
    <t>Tu Financiera</t>
  </si>
  <si>
    <t>CAT FINANCIAL CHILE</t>
  </si>
  <si>
    <t xml:space="preserve">Préstamo </t>
  </si>
  <si>
    <t>Hipotecaria</t>
  </si>
  <si>
    <t>DEUDA BURSÁTIL</t>
  </si>
  <si>
    <t>Bonos</t>
  </si>
  <si>
    <t>TOTALES</t>
  </si>
  <si>
    <t>PASIVO NO CORRIENTE</t>
  </si>
  <si>
    <t>Juan H Petersen</t>
  </si>
  <si>
    <t>Presidente</t>
  </si>
  <si>
    <t>Acreedor</t>
  </si>
  <si>
    <t>Fecha de Expedición</t>
  </si>
  <si>
    <t>CATERPILLAR AMERICAS CO (INVENTORY 180)</t>
  </si>
  <si>
    <t>Proveedor del Exterior</t>
  </si>
  <si>
    <t>CNHI International S.A. ( CASE IH)</t>
  </si>
  <si>
    <t>CATERPILLAR AMERICAS CO (CACO)</t>
  </si>
  <si>
    <t>CNH INDUSTRIAL BRASIL LTDA.</t>
  </si>
  <si>
    <t>CATERPILLAR (QINGZHOU) LTD.</t>
  </si>
  <si>
    <t>PONSSE URUGUAY S.A.</t>
  </si>
  <si>
    <t>COSAN LUBRICANTES E ESPECIALIDADES SA</t>
  </si>
  <si>
    <t>INDUSTRIAS METALURGICAS CESTARI SRL</t>
  </si>
  <si>
    <t>AIR POWER, INC</t>
  </si>
  <si>
    <t>METALGALANTE S.P.A.</t>
  </si>
  <si>
    <t>CNHI International S.A. ( CASE IH) Parts</t>
  </si>
  <si>
    <t>MCFA Mitsubishi Caterpillar</t>
  </si>
  <si>
    <t>ENOAGRICOLA ROSSI</t>
  </si>
  <si>
    <t>OTROS PROVEEDORES DEL EXTERIOR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</si>
  <si>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</si>
  <si>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</si>
  <si>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</si>
  <si>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</si>
  <si>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</si>
  <si>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</si>
  <si>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</si>
  <si>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</si>
  <si>
    <t xml:space="preserve">Banco Continental </t>
  </si>
  <si>
    <t>CARGOTEC FINLAND OY</t>
  </si>
  <si>
    <t>Caterpillar Americas CV</t>
  </si>
  <si>
    <t>H. PETERSEN S.A.</t>
  </si>
  <si>
    <t>XAPT CORPORATION</t>
  </si>
  <si>
    <t>PETRONAS LUBRIFICANTES BRASIL S/A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</si>
</sst>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6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0" fontId="15" fillId="0" borderId="0" xfId="1" applyFont="1" applyFill="1" applyAlignment="1" applyProtection="1"/>
    <xf numFmtId="14" fontId="3" fillId="0" borderId="0" xfId="0" applyNumberFormat="1" applyFont="1" applyAlignment="1">
      <alignment horizontal="right"/>
    </xf>
    <xf numFmtId="41" fontId="15" fillId="0" borderId="0" xfId="2" applyFont="1" applyFill="1" applyAlignment="1" applyProtection="1"/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3" fillId="0" borderId="0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/>
    <xf numFmtId="166" fontId="3" fillId="0" borderId="2" xfId="2" applyNumberFormat="1" applyFont="1" applyFill="1" applyBorder="1" applyAlignment="1">
      <alignment horizontal="right" vertical="center" wrapText="1"/>
    </xf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workbookViewId="0">
      <selection activeCell="G23" sqref="G23"/>
    </sheetView>
  </sheetViews>
  <sheetFormatPr baseColWidth="10" defaultColWidth="11.42578125" defaultRowHeight="12.75" x14ac:dyDescent="0.2"/>
  <cols>
    <col min="1" max="1" width="2.85546875" customWidth="1"/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73" t="s">
        <v>0</v>
      </c>
      <c r="C3" s="73"/>
      <c r="D3" s="73"/>
      <c r="E3" s="73"/>
    </row>
    <row r="5" spans="2:6" ht="15.75" x14ac:dyDescent="0.25">
      <c r="B5" s="26" t="s">
        <v>1</v>
      </c>
      <c r="C5" s="27"/>
      <c r="D5" s="29" t="s">
        <v>2</v>
      </c>
    </row>
    <row r="6" spans="2:6" x14ac:dyDescent="0.2">
      <c r="B6" s="26" t="s">
        <v>3</v>
      </c>
      <c r="C6" s="27"/>
      <c r="D6" s="33">
        <v>45473</v>
      </c>
    </row>
    <row r="7" spans="2:6" x14ac:dyDescent="0.2">
      <c r="B7" s="26" t="s">
        <v>4</v>
      </c>
      <c r="C7" s="27"/>
      <c r="D7" s="65">
        <v>7533.98</v>
      </c>
    </row>
    <row r="8" spans="2:6" x14ac:dyDescent="0.2">
      <c r="F8" s="64"/>
    </row>
    <row r="9" spans="2:6" x14ac:dyDescent="0.2">
      <c r="B9" s="22" t="s">
        <v>5</v>
      </c>
      <c r="C9" s="28" t="s">
        <v>6</v>
      </c>
    </row>
    <row r="10" spans="2:6" x14ac:dyDescent="0.2">
      <c r="B10" s="22" t="s">
        <v>7</v>
      </c>
      <c r="C10" s="28" t="s">
        <v>8</v>
      </c>
    </row>
    <row r="11" spans="2:6" x14ac:dyDescent="0.2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37"/>
  <sheetViews>
    <sheetView showGridLines="0" workbookViewId="0">
      <selection activeCell="D4" sqref="D4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0.5703125" style="15" bestFit="1" customWidth="1"/>
    <col min="4" max="4" width="17" style="2" bestFit="1" customWidth="1"/>
    <col min="5" max="5" width="12.7109375" style="2" customWidth="1"/>
    <col min="6" max="6" width="12.7109375" style="14" customWidth="1"/>
    <col min="7" max="7" width="15.85546875" style="21" bestFit="1" customWidth="1"/>
    <col min="8" max="8" width="15.85546875" style="2" bestFit="1" customWidth="1"/>
    <col min="9" max="9" width="17.5703125" style="2" bestFit="1" customWidth="1"/>
    <col min="10" max="10" width="14.140625" style="2" customWidth="1"/>
    <col min="11" max="11" width="12.7109375" style="2" customWidth="1"/>
    <col min="12" max="12" width="14.85546875" style="35" bestFit="1" customWidth="1"/>
    <col min="13" max="13" width="14.85546875" style="2" bestFit="1" customWidth="1"/>
    <col min="14" max="14" width="19.28515625" style="2" bestFit="1" customWidth="1"/>
    <col min="15" max="15" width="11.28515625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51"/>
      <c r="M1" s="49"/>
      <c r="N1" s="49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>
      <c r="L2" s="35"/>
      <c r="M2" s="2"/>
      <c r="N2" s="2"/>
    </row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5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68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35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5"/>
      <c r="M5" s="2"/>
      <c r="N5" s="2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45473</v>
      </c>
      <c r="E6" s="7"/>
      <c r="F6" s="3"/>
      <c r="G6" s="3"/>
      <c r="H6" s="3"/>
      <c r="I6" s="3"/>
      <c r="J6" s="3"/>
      <c r="K6" s="3"/>
      <c r="L6" s="35"/>
      <c r="M6" s="2"/>
      <c r="N6" s="2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7533.98</v>
      </c>
      <c r="E7" s="8"/>
      <c r="F7" s="3"/>
      <c r="G7" s="3"/>
      <c r="H7" s="3"/>
      <c r="I7" s="3"/>
      <c r="J7" s="3"/>
      <c r="K7" s="3"/>
      <c r="L7" s="35"/>
      <c r="M7" s="2"/>
      <c r="N7" s="2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5"/>
      <c r="M8" s="2"/>
      <c r="N8" s="2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35"/>
      <c r="M9" s="2"/>
      <c r="N9" s="2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5"/>
      <c r="M10" s="2"/>
      <c r="N10" s="2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4" t="s">
        <v>15</v>
      </c>
      <c r="C11" s="76" t="s">
        <v>16</v>
      </c>
      <c r="D11" s="76" t="s">
        <v>17</v>
      </c>
      <c r="E11" s="76" t="s">
        <v>18</v>
      </c>
      <c r="F11" s="76" t="s">
        <v>19</v>
      </c>
      <c r="G11" s="13" t="s">
        <v>20</v>
      </c>
      <c r="H11" s="80" t="s">
        <v>20</v>
      </c>
      <c r="I11" s="80"/>
      <c r="J11" s="76" t="s">
        <v>21</v>
      </c>
      <c r="K11" s="76" t="s">
        <v>22</v>
      </c>
    </row>
    <row r="12" spans="2:23" ht="13.5" thickBot="1" x14ac:dyDescent="0.25">
      <c r="B12" s="75"/>
      <c r="C12" s="77"/>
      <c r="D12" s="77"/>
      <c r="E12" s="77"/>
      <c r="F12" s="77"/>
      <c r="G12" s="69" t="s">
        <v>23</v>
      </c>
      <c r="H12" s="70" t="s">
        <v>24</v>
      </c>
      <c r="I12" s="70" t="s">
        <v>25</v>
      </c>
      <c r="J12" s="77"/>
      <c r="K12" s="77"/>
    </row>
    <row r="13" spans="2:23" x14ac:dyDescent="0.2">
      <c r="B13" s="14">
        <v>1</v>
      </c>
      <c r="C13" s="15" t="s">
        <v>31</v>
      </c>
      <c r="D13" s="2" t="s">
        <v>27</v>
      </c>
      <c r="E13" s="30">
        <v>45166</v>
      </c>
      <c r="F13" s="30">
        <v>45527</v>
      </c>
      <c r="G13" s="42">
        <v>1293977639.756</v>
      </c>
      <c r="H13" s="42"/>
      <c r="I13" s="46">
        <f t="shared" ref="I13:I19" si="0">+G13/$D$7</f>
        <v>171752.2</v>
      </c>
      <c r="J13" s="2" t="s">
        <v>28</v>
      </c>
      <c r="K13" s="2" t="s">
        <v>29</v>
      </c>
    </row>
    <row r="14" spans="2:23" x14ac:dyDescent="0.2">
      <c r="B14" s="14">
        <f>+B13+1</f>
        <v>2</v>
      </c>
      <c r="C14" s="15" t="s">
        <v>31</v>
      </c>
      <c r="D14" s="2" t="s">
        <v>27</v>
      </c>
      <c r="E14" s="30">
        <v>45219</v>
      </c>
      <c r="F14" s="30">
        <v>45938</v>
      </c>
      <c r="G14" s="42">
        <v>3858538229.1139765</v>
      </c>
      <c r="H14" s="42"/>
      <c r="I14" s="46">
        <f t="shared" si="0"/>
        <v>512151.37671111111</v>
      </c>
      <c r="J14" s="2" t="s">
        <v>28</v>
      </c>
      <c r="K14" s="2" t="s">
        <v>29</v>
      </c>
    </row>
    <row r="15" spans="2:23" x14ac:dyDescent="0.2">
      <c r="B15" s="14">
        <f t="shared" ref="B15:B44" si="1">+B14+1</f>
        <v>3</v>
      </c>
      <c r="C15" s="15" t="s">
        <v>31</v>
      </c>
      <c r="D15" s="2" t="s">
        <v>27</v>
      </c>
      <c r="E15" s="30">
        <v>45219</v>
      </c>
      <c r="F15" s="30">
        <v>45938</v>
      </c>
      <c r="G15" s="42">
        <v>-465032404.17333329</v>
      </c>
      <c r="H15" s="42"/>
      <c r="I15" s="46">
        <f t="shared" si="0"/>
        <v>-61724.666666666664</v>
      </c>
      <c r="J15" s="2" t="s">
        <v>28</v>
      </c>
      <c r="K15" s="2" t="s">
        <v>29</v>
      </c>
      <c r="N15" s="48"/>
    </row>
    <row r="16" spans="2:23" x14ac:dyDescent="0.2">
      <c r="B16" s="14">
        <f t="shared" si="1"/>
        <v>4</v>
      </c>
      <c r="C16" s="15" t="s">
        <v>31</v>
      </c>
      <c r="D16" s="2" t="s">
        <v>27</v>
      </c>
      <c r="E16" s="30">
        <v>45950</v>
      </c>
      <c r="F16" s="30">
        <v>45938</v>
      </c>
      <c r="G16" s="42">
        <v>2805594302.0628796</v>
      </c>
      <c r="H16" s="42"/>
      <c r="I16" s="46">
        <f t="shared" si="0"/>
        <v>372392.05599999998</v>
      </c>
      <c r="J16" s="2" t="s">
        <v>28</v>
      </c>
      <c r="K16" s="2" t="s">
        <v>29</v>
      </c>
      <c r="M16" s="48"/>
      <c r="N16" s="48"/>
    </row>
    <row r="17" spans="2:14" x14ac:dyDescent="0.2">
      <c r="B17" s="14">
        <f t="shared" si="1"/>
        <v>5</v>
      </c>
      <c r="C17" s="15" t="s">
        <v>26</v>
      </c>
      <c r="D17" s="2" t="s">
        <v>27</v>
      </c>
      <c r="E17" s="30">
        <v>45204</v>
      </c>
      <c r="F17" s="30">
        <v>45933</v>
      </c>
      <c r="G17" s="42">
        <v>3474513344.8407135</v>
      </c>
      <c r="H17" s="42"/>
      <c r="I17" s="46">
        <f t="shared" si="0"/>
        <v>461178.99766666669</v>
      </c>
      <c r="J17" s="2" t="s">
        <v>28</v>
      </c>
      <c r="K17" s="2" t="s">
        <v>29</v>
      </c>
      <c r="M17" s="48"/>
      <c r="N17" s="48"/>
    </row>
    <row r="18" spans="2:14" x14ac:dyDescent="0.2">
      <c r="B18" s="14">
        <f t="shared" si="1"/>
        <v>6</v>
      </c>
      <c r="C18" s="15" t="s">
        <v>26</v>
      </c>
      <c r="D18" s="2" t="s">
        <v>27</v>
      </c>
      <c r="E18" s="30">
        <v>45217</v>
      </c>
      <c r="F18" s="30">
        <v>45947</v>
      </c>
      <c r="G18" s="42">
        <v>1155429098.6497467</v>
      </c>
      <c r="H18" s="42"/>
      <c r="I18" s="46">
        <f t="shared" si="0"/>
        <v>153362.37933333335</v>
      </c>
      <c r="J18" s="2" t="s">
        <v>28</v>
      </c>
      <c r="K18" s="2" t="s">
        <v>29</v>
      </c>
      <c r="M18" s="48"/>
      <c r="N18" s="48"/>
    </row>
    <row r="19" spans="2:14" x14ac:dyDescent="0.2">
      <c r="B19" s="14">
        <f t="shared" si="1"/>
        <v>7</v>
      </c>
      <c r="C19" s="15" t="s">
        <v>26</v>
      </c>
      <c r="D19" s="2" t="s">
        <v>27</v>
      </c>
      <c r="E19" s="30">
        <v>45433</v>
      </c>
      <c r="F19" s="30">
        <v>45793</v>
      </c>
      <c r="G19" s="42">
        <v>15326383242.798065</v>
      </c>
      <c r="H19" s="42"/>
      <c r="I19" s="46">
        <f t="shared" si="0"/>
        <v>2034301.0258585855</v>
      </c>
      <c r="J19" s="2" t="s">
        <v>28</v>
      </c>
      <c r="K19" s="2" t="s">
        <v>29</v>
      </c>
      <c r="M19" s="48"/>
      <c r="N19" s="48"/>
    </row>
    <row r="20" spans="2:14" x14ac:dyDescent="0.2">
      <c r="B20" s="14">
        <f t="shared" si="1"/>
        <v>8</v>
      </c>
      <c r="C20" s="15" t="s">
        <v>33</v>
      </c>
      <c r="D20" s="2" t="s">
        <v>27</v>
      </c>
      <c r="E20" s="30">
        <v>44875</v>
      </c>
      <c r="F20" s="30">
        <v>45793</v>
      </c>
      <c r="G20" s="42">
        <v>380620145.06849313</v>
      </c>
      <c r="H20" s="42">
        <f>+G20</f>
        <v>380620145.06849313</v>
      </c>
      <c r="I20" s="46"/>
      <c r="J20" s="2" t="s">
        <v>28</v>
      </c>
      <c r="K20" s="2" t="s">
        <v>29</v>
      </c>
      <c r="M20" s="48"/>
      <c r="N20" s="36"/>
    </row>
    <row r="21" spans="2:14" x14ac:dyDescent="0.2">
      <c r="B21" s="14">
        <f t="shared" si="1"/>
        <v>9</v>
      </c>
      <c r="C21" s="15" t="s">
        <v>33</v>
      </c>
      <c r="D21" s="2" t="s">
        <v>27</v>
      </c>
      <c r="E21" s="30">
        <v>44936</v>
      </c>
      <c r="F21" s="30">
        <v>45572</v>
      </c>
      <c r="G21" s="42">
        <v>517184631.22070843</v>
      </c>
      <c r="H21" s="42">
        <f t="shared" ref="H21:H22" si="2">+G21</f>
        <v>517184631.22070843</v>
      </c>
      <c r="I21" s="46"/>
      <c r="J21" s="2" t="s">
        <v>28</v>
      </c>
      <c r="K21" s="2" t="s">
        <v>29</v>
      </c>
    </row>
    <row r="22" spans="2:14" x14ac:dyDescent="0.2">
      <c r="B22" s="14">
        <f t="shared" si="1"/>
        <v>10</v>
      </c>
      <c r="C22" s="15" t="s">
        <v>69</v>
      </c>
      <c r="D22" s="2" t="s">
        <v>27</v>
      </c>
      <c r="E22" s="30">
        <v>45195</v>
      </c>
      <c r="F22" s="30">
        <v>45923</v>
      </c>
      <c r="G22" s="42">
        <v>1791208904.3351648</v>
      </c>
      <c r="H22" s="42">
        <f t="shared" si="2"/>
        <v>1791208904.3351648</v>
      </c>
      <c r="I22" s="46"/>
      <c r="J22" s="2" t="s">
        <v>28</v>
      </c>
      <c r="K22" s="2" t="s">
        <v>29</v>
      </c>
      <c r="M22" s="48"/>
      <c r="N22" s="48"/>
    </row>
    <row r="23" spans="2:14" x14ac:dyDescent="0.2">
      <c r="B23" s="14">
        <f t="shared" si="1"/>
        <v>11</v>
      </c>
      <c r="C23" s="15" t="s">
        <v>32</v>
      </c>
      <c r="D23" s="2" t="s">
        <v>27</v>
      </c>
      <c r="E23" s="30">
        <v>44979</v>
      </c>
      <c r="F23" s="30">
        <v>45699</v>
      </c>
      <c r="G23" s="42">
        <v>3728964025.6888041</v>
      </c>
      <c r="H23" s="42"/>
      <c r="I23" s="46">
        <f t="shared" ref="I23:I26" si="3">+G23/$D$7</f>
        <v>494952.73755555553</v>
      </c>
      <c r="J23" s="2" t="s">
        <v>28</v>
      </c>
      <c r="K23" s="2" t="s">
        <v>29</v>
      </c>
      <c r="M23" s="48"/>
      <c r="N23" s="36"/>
    </row>
    <row r="24" spans="2:14" x14ac:dyDescent="0.2">
      <c r="B24" s="14">
        <f t="shared" si="1"/>
        <v>12</v>
      </c>
      <c r="C24" s="15" t="s">
        <v>34</v>
      </c>
      <c r="D24" s="2" t="s">
        <v>27</v>
      </c>
      <c r="E24" s="30">
        <v>45103</v>
      </c>
      <c r="F24" s="30">
        <v>46903</v>
      </c>
      <c r="G24" s="42">
        <v>706276558.30782604</v>
      </c>
      <c r="H24" s="42"/>
      <c r="I24" s="46">
        <f t="shared" si="3"/>
        <v>93745.478260869568</v>
      </c>
      <c r="J24" s="2" t="s">
        <v>28</v>
      </c>
      <c r="K24" s="2" t="s">
        <v>29</v>
      </c>
      <c r="M24" s="48"/>
      <c r="N24" s="36"/>
    </row>
    <row r="25" spans="2:14" x14ac:dyDescent="0.2">
      <c r="B25" s="14">
        <f t="shared" si="1"/>
        <v>13</v>
      </c>
      <c r="C25" s="15" t="s">
        <v>34</v>
      </c>
      <c r="D25" s="2" t="s">
        <v>27</v>
      </c>
      <c r="E25" s="30">
        <v>45372</v>
      </c>
      <c r="F25" s="30">
        <v>47191</v>
      </c>
      <c r="G25" s="42">
        <v>719144923.71217394</v>
      </c>
      <c r="H25" s="42"/>
      <c r="I25" s="46">
        <f t="shared" si="3"/>
        <v>95453.521739130447</v>
      </c>
      <c r="J25" s="2" t="s">
        <v>28</v>
      </c>
      <c r="K25" s="2" t="s">
        <v>29</v>
      </c>
    </row>
    <row r="26" spans="2:14" x14ac:dyDescent="0.2">
      <c r="B26" s="14">
        <f t="shared" si="1"/>
        <v>14</v>
      </c>
      <c r="C26" t="s">
        <v>69</v>
      </c>
      <c r="D26" s="2" t="s">
        <v>27</v>
      </c>
      <c r="E26" s="30">
        <v>45195</v>
      </c>
      <c r="F26" s="30">
        <v>45921</v>
      </c>
      <c r="G26" s="42">
        <v>3852038826.4068818</v>
      </c>
      <c r="H26" s="42"/>
      <c r="I26" s="46">
        <f t="shared" si="3"/>
        <v>511288.69819230767</v>
      </c>
      <c r="J26" s="2" t="s">
        <v>28</v>
      </c>
      <c r="K26" s="2" t="s">
        <v>29</v>
      </c>
    </row>
    <row r="27" spans="2:14" x14ac:dyDescent="0.2">
      <c r="B27" s="14">
        <f t="shared" si="1"/>
        <v>15</v>
      </c>
      <c r="C27" s="2" t="s">
        <v>69</v>
      </c>
      <c r="D27" s="2" t="s">
        <v>27</v>
      </c>
      <c r="E27" s="30">
        <v>45180</v>
      </c>
      <c r="F27" s="30">
        <v>45908</v>
      </c>
      <c r="G27" s="42">
        <v>1589410191.5333333</v>
      </c>
      <c r="H27" s="42">
        <f t="shared" ref="H27:H29" si="4">+G27</f>
        <v>1589410191.5333333</v>
      </c>
      <c r="I27" s="46"/>
      <c r="J27" s="2" t="s">
        <v>28</v>
      </c>
      <c r="K27" s="2" t="s">
        <v>29</v>
      </c>
    </row>
    <row r="28" spans="2:14" x14ac:dyDescent="0.2">
      <c r="B28" s="14">
        <f t="shared" si="1"/>
        <v>16</v>
      </c>
      <c r="C28" s="15" t="s">
        <v>31</v>
      </c>
      <c r="D28" s="2" t="s">
        <v>27</v>
      </c>
      <c r="E28" s="30">
        <v>45350</v>
      </c>
      <c r="F28" s="30">
        <v>45710</v>
      </c>
      <c r="G28" s="42">
        <v>3047565104.5</v>
      </c>
      <c r="H28" s="42">
        <f t="shared" si="4"/>
        <v>3047565104.5</v>
      </c>
      <c r="I28" s="46"/>
      <c r="J28" s="2" t="s">
        <v>28</v>
      </c>
      <c r="K28" s="2" t="s">
        <v>29</v>
      </c>
    </row>
    <row r="29" spans="2:14" x14ac:dyDescent="0.2">
      <c r="B29" s="14">
        <f t="shared" si="1"/>
        <v>17</v>
      </c>
      <c r="C29" s="15" t="s">
        <v>69</v>
      </c>
      <c r="D29" s="2" t="s">
        <v>27</v>
      </c>
      <c r="E29" s="30">
        <v>45365</v>
      </c>
      <c r="F29" s="30">
        <v>46099</v>
      </c>
      <c r="G29" s="42">
        <v>2204068493.2333336</v>
      </c>
      <c r="H29" s="42">
        <f t="shared" si="4"/>
        <v>2204068493.2333336</v>
      </c>
      <c r="I29" s="46"/>
      <c r="J29" s="2" t="s">
        <v>28</v>
      </c>
      <c r="K29" s="2" t="s">
        <v>29</v>
      </c>
    </row>
    <row r="30" spans="2:14" x14ac:dyDescent="0.2">
      <c r="B30" s="14">
        <f t="shared" si="1"/>
        <v>18</v>
      </c>
      <c r="C30" s="15" t="s">
        <v>69</v>
      </c>
      <c r="D30" s="2" t="s">
        <v>27</v>
      </c>
      <c r="E30" s="30">
        <v>45036</v>
      </c>
      <c r="F30" s="30">
        <v>46842</v>
      </c>
      <c r="G30" s="42">
        <v>306672483.31880826</v>
      </c>
      <c r="H30" s="42"/>
      <c r="I30" s="46">
        <f t="shared" ref="I30" si="5">+G30/$D$7</f>
        <v>40705.242556896657</v>
      </c>
      <c r="J30" s="2" t="s">
        <v>28</v>
      </c>
      <c r="K30" s="2" t="s">
        <v>29</v>
      </c>
    </row>
    <row r="31" spans="2:14" x14ac:dyDescent="0.2">
      <c r="B31" s="14">
        <f t="shared" si="1"/>
        <v>19</v>
      </c>
      <c r="C31" s="15" t="s">
        <v>69</v>
      </c>
      <c r="D31" s="2" t="s">
        <v>27</v>
      </c>
      <c r="E31" s="30">
        <v>45275</v>
      </c>
      <c r="F31" s="30">
        <v>46005</v>
      </c>
      <c r="G31" s="42">
        <v>2005379641.5999999</v>
      </c>
      <c r="H31" s="42">
        <f>+G31</f>
        <v>2005379641.5999999</v>
      </c>
      <c r="I31" s="46"/>
      <c r="J31" s="2" t="s">
        <v>28</v>
      </c>
      <c r="K31" s="2" t="s">
        <v>29</v>
      </c>
      <c r="M31" s="48"/>
      <c r="N31" s="48"/>
    </row>
    <row r="32" spans="2:14" x14ac:dyDescent="0.2">
      <c r="B32" s="14">
        <f t="shared" si="1"/>
        <v>20</v>
      </c>
      <c r="C32" s="15" t="s">
        <v>69</v>
      </c>
      <c r="D32" s="2" t="s">
        <v>27</v>
      </c>
      <c r="E32" s="30">
        <v>44813</v>
      </c>
      <c r="F32" s="30">
        <v>45544</v>
      </c>
      <c r="G32" s="42">
        <v>348316063.86446005</v>
      </c>
      <c r="H32" s="42"/>
      <c r="I32" s="46">
        <f>+G32/$D$7</f>
        <v>46232.677000000011</v>
      </c>
      <c r="J32" s="2" t="s">
        <v>28</v>
      </c>
      <c r="K32" s="2" t="s">
        <v>29</v>
      </c>
      <c r="M32" s="48"/>
      <c r="N32" s="36"/>
    </row>
    <row r="33" spans="2:23" x14ac:dyDescent="0.2">
      <c r="B33" s="14">
        <f t="shared" si="1"/>
        <v>21</v>
      </c>
      <c r="C33" s="15" t="s">
        <v>30</v>
      </c>
      <c r="D33" s="2" t="s">
        <v>27</v>
      </c>
      <c r="E33" s="30">
        <v>44673</v>
      </c>
      <c r="F33" s="30">
        <v>45753</v>
      </c>
      <c r="G33" s="42">
        <v>6992626176.8302889</v>
      </c>
      <c r="H33" s="42"/>
      <c r="I33" s="46">
        <f>+G33/$D$7</f>
        <v>928145.04111111118</v>
      </c>
      <c r="J33" s="2" t="s">
        <v>28</v>
      </c>
      <c r="K33" s="2" t="s">
        <v>29</v>
      </c>
      <c r="M33" s="48"/>
      <c r="N33" s="36"/>
    </row>
    <row r="34" spans="2:23" x14ac:dyDescent="0.2">
      <c r="B34" s="14">
        <f t="shared" si="1"/>
        <v>22</v>
      </c>
      <c r="C34" s="15" t="s">
        <v>30</v>
      </c>
      <c r="D34" s="2" t="s">
        <v>27</v>
      </c>
      <c r="E34" s="30">
        <v>44833</v>
      </c>
      <c r="F34" s="30">
        <v>45564</v>
      </c>
      <c r="G34" s="42">
        <v>691539821.33333337</v>
      </c>
      <c r="H34" s="42">
        <f t="shared" ref="H34:H36" si="6">+G34</f>
        <v>691539821.33333337</v>
      </c>
      <c r="I34" s="46"/>
      <c r="J34" s="2" t="s">
        <v>28</v>
      </c>
      <c r="K34" s="2" t="s">
        <v>29</v>
      </c>
    </row>
    <row r="35" spans="2:23" x14ac:dyDescent="0.2">
      <c r="B35" s="14">
        <f t="shared" si="1"/>
        <v>23</v>
      </c>
      <c r="C35" t="s">
        <v>30</v>
      </c>
      <c r="D35" s="2" t="s">
        <v>27</v>
      </c>
      <c r="E35" s="30">
        <v>45183</v>
      </c>
      <c r="F35" s="30">
        <v>45903</v>
      </c>
      <c r="G35" s="42">
        <v>3110690412</v>
      </c>
      <c r="H35" s="42">
        <f t="shared" si="6"/>
        <v>3110690412</v>
      </c>
      <c r="I35" s="46"/>
      <c r="J35" s="2" t="s">
        <v>28</v>
      </c>
      <c r="K35" s="2" t="s">
        <v>29</v>
      </c>
    </row>
    <row r="36" spans="2:23" x14ac:dyDescent="0.2">
      <c r="B36" s="14">
        <f t="shared" si="1"/>
        <v>24</v>
      </c>
      <c r="C36" s="2" t="s">
        <v>30</v>
      </c>
      <c r="D36" s="2" t="s">
        <v>27</v>
      </c>
      <c r="E36" s="30">
        <v>45287</v>
      </c>
      <c r="F36" s="30">
        <v>46017</v>
      </c>
      <c r="G36" s="42">
        <v>1110342144.1333332</v>
      </c>
      <c r="H36" s="42">
        <f t="shared" si="6"/>
        <v>1110342144.1333332</v>
      </c>
      <c r="I36" s="46"/>
      <c r="J36" s="2" t="s">
        <v>28</v>
      </c>
      <c r="K36" s="2" t="s">
        <v>29</v>
      </c>
    </row>
    <row r="37" spans="2:23" x14ac:dyDescent="0.2">
      <c r="B37" s="14">
        <f t="shared" si="1"/>
        <v>25</v>
      </c>
      <c r="C37" s="15" t="s">
        <v>30</v>
      </c>
      <c r="D37" s="2" t="s">
        <v>27</v>
      </c>
      <c r="E37" s="30">
        <v>45287</v>
      </c>
      <c r="F37" s="30">
        <v>46007</v>
      </c>
      <c r="G37" s="42">
        <v>3810207448.2312593</v>
      </c>
      <c r="H37" s="42"/>
      <c r="I37" s="46">
        <f>+G37/$D$7</f>
        <v>505736.33699999994</v>
      </c>
      <c r="J37" s="2" t="s">
        <v>28</v>
      </c>
      <c r="K37" s="2" t="s">
        <v>29</v>
      </c>
    </row>
    <row r="38" spans="2:23" x14ac:dyDescent="0.2">
      <c r="B38" s="14">
        <f t="shared" si="1"/>
        <v>26</v>
      </c>
      <c r="C38" s="15" t="s">
        <v>30</v>
      </c>
      <c r="D38" s="2" t="s">
        <v>27</v>
      </c>
      <c r="E38" s="30">
        <v>45338</v>
      </c>
      <c r="F38" s="30">
        <v>46069</v>
      </c>
      <c r="G38" s="42">
        <v>1878680400.0356936</v>
      </c>
      <c r="H38" s="42"/>
      <c r="I38" s="46">
        <f>+G38/$D$7</f>
        <v>249360.94866666672</v>
      </c>
      <c r="J38" s="2" t="s">
        <v>28</v>
      </c>
      <c r="K38" s="2" t="s">
        <v>29</v>
      </c>
    </row>
    <row r="39" spans="2:23" x14ac:dyDescent="0.2">
      <c r="B39" s="14">
        <f t="shared" si="1"/>
        <v>27</v>
      </c>
      <c r="C39" s="15" t="s">
        <v>30</v>
      </c>
      <c r="D39" s="2" t="s">
        <v>27</v>
      </c>
      <c r="E39" s="30">
        <v>45366</v>
      </c>
      <c r="F39" s="30">
        <v>46086</v>
      </c>
      <c r="G39" s="42">
        <v>3818817785.3519201</v>
      </c>
      <c r="H39" s="42"/>
      <c r="I39" s="46">
        <f>+G39/$D$7</f>
        <v>506879.20400000003</v>
      </c>
      <c r="J39" s="2" t="s">
        <v>28</v>
      </c>
      <c r="K39" s="2" t="s">
        <v>29</v>
      </c>
    </row>
    <row r="40" spans="2:23" x14ac:dyDescent="0.2">
      <c r="B40" s="14">
        <f t="shared" si="1"/>
        <v>28</v>
      </c>
      <c r="C40" s="15" t="s">
        <v>30</v>
      </c>
      <c r="D40" s="2" t="s">
        <v>27</v>
      </c>
      <c r="E40" s="30">
        <v>45412</v>
      </c>
      <c r="F40" s="30">
        <v>45772</v>
      </c>
      <c r="G40" s="42">
        <v>3030099820.1333332</v>
      </c>
      <c r="H40" s="42">
        <f t="shared" ref="H40:H41" si="7">+G40</f>
        <v>3030099820.1333332</v>
      </c>
      <c r="I40" s="46"/>
      <c r="J40" s="2" t="s">
        <v>28</v>
      </c>
      <c r="K40" s="2" t="s">
        <v>29</v>
      </c>
    </row>
    <row r="41" spans="2:23" x14ac:dyDescent="0.2">
      <c r="B41" s="14">
        <f t="shared" si="1"/>
        <v>29</v>
      </c>
      <c r="C41" s="15" t="s">
        <v>30</v>
      </c>
      <c r="D41" s="2" t="s">
        <v>27</v>
      </c>
      <c r="E41" s="30">
        <v>45414</v>
      </c>
      <c r="F41" s="30">
        <v>45774</v>
      </c>
      <c r="G41" s="42">
        <v>2026742370.75</v>
      </c>
      <c r="H41" s="42">
        <f t="shared" si="7"/>
        <v>2026742370.75</v>
      </c>
      <c r="I41" s="46"/>
      <c r="J41" s="2" t="s">
        <v>28</v>
      </c>
      <c r="K41" s="2" t="s">
        <v>29</v>
      </c>
    </row>
    <row r="42" spans="2:23" x14ac:dyDescent="0.2">
      <c r="B42" s="14">
        <f>+B40+1</f>
        <v>29</v>
      </c>
      <c r="C42" s="15" t="s">
        <v>35</v>
      </c>
      <c r="D42" s="2" t="s">
        <v>36</v>
      </c>
      <c r="E42" s="30">
        <v>45166</v>
      </c>
      <c r="F42" s="30">
        <v>46266</v>
      </c>
      <c r="G42" s="42">
        <v>515695280.45633066</v>
      </c>
      <c r="H42" s="42"/>
      <c r="I42" s="46">
        <f>+G42/$D$7</f>
        <v>68449.249992212703</v>
      </c>
      <c r="J42" s="2" t="s">
        <v>37</v>
      </c>
      <c r="K42" s="2" t="s">
        <v>29</v>
      </c>
      <c r="N42" s="48"/>
    </row>
    <row r="43" spans="2:23" x14ac:dyDescent="0.2">
      <c r="B43" s="14">
        <f>+B41+1</f>
        <v>30</v>
      </c>
      <c r="C43" s="15" t="s">
        <v>35</v>
      </c>
      <c r="D43" s="2" t="s">
        <v>36</v>
      </c>
      <c r="E43" s="30">
        <v>45091</v>
      </c>
      <c r="F43" s="30">
        <v>46204</v>
      </c>
      <c r="G43" s="42">
        <v>726863548.45940006</v>
      </c>
      <c r="H43" s="42"/>
      <c r="I43" s="46">
        <f>+G43/$D$7</f>
        <v>96478.030000000013</v>
      </c>
      <c r="J43" s="2" t="s">
        <v>37</v>
      </c>
      <c r="K43" s="2" t="s">
        <v>29</v>
      </c>
      <c r="N43" s="48"/>
    </row>
    <row r="44" spans="2:23" x14ac:dyDescent="0.2">
      <c r="B44" s="14">
        <f t="shared" si="1"/>
        <v>31</v>
      </c>
      <c r="C44" s="15" t="s">
        <v>38</v>
      </c>
      <c r="D44" s="2" t="s">
        <v>39</v>
      </c>
      <c r="E44" s="30">
        <v>44641</v>
      </c>
      <c r="F44" s="50">
        <v>45733</v>
      </c>
      <c r="G44" s="42">
        <v>10643232877</v>
      </c>
      <c r="H44" s="35">
        <f>+G44</f>
        <v>10643232877</v>
      </c>
      <c r="I44" s="36"/>
      <c r="K44" s="2" t="s">
        <v>29</v>
      </c>
    </row>
    <row r="45" spans="2:23" x14ac:dyDescent="0.2">
      <c r="B45" s="14"/>
      <c r="E45" s="30"/>
      <c r="F45" s="31"/>
      <c r="G45" s="42">
        <f t="shared" ref="G45" si="8">+H45+I45*$D$7</f>
        <v>0</v>
      </c>
      <c r="H45" s="35"/>
      <c r="I45" s="36"/>
    </row>
    <row r="46" spans="2:23" ht="3" customHeight="1" thickBot="1" x14ac:dyDescent="0.25">
      <c r="B46" s="17"/>
      <c r="C46" s="18"/>
      <c r="D46" s="17"/>
      <c r="E46" s="17"/>
      <c r="F46" s="19"/>
      <c r="G46" s="43"/>
      <c r="H46" s="41"/>
      <c r="I46" s="37"/>
      <c r="J46" s="17"/>
      <c r="K46" s="17"/>
    </row>
    <row r="47" spans="2:23" ht="13.5" thickBot="1" x14ac:dyDescent="0.25">
      <c r="F47" s="24" t="s">
        <v>40</v>
      </c>
      <c r="G47" s="40">
        <f>+SUM(G13:G46)</f>
        <v>87001791530.552917</v>
      </c>
      <c r="H47" s="40">
        <f>+SUM(H13:H46)</f>
        <v>32148084556.841034</v>
      </c>
      <c r="I47" s="40">
        <f>+SUM(I13:I46)</f>
        <v>7280840.5349777816</v>
      </c>
    </row>
    <row r="48" spans="2:23" customFormat="1" ht="13.5" thickTop="1" x14ac:dyDescent="0.2">
      <c r="B48" s="6"/>
      <c r="C48" s="10"/>
      <c r="D48" s="11"/>
      <c r="E48" s="11"/>
      <c r="F48" s="3"/>
      <c r="G48" s="45"/>
      <c r="H48" s="45"/>
      <c r="I48" s="2"/>
      <c r="J48" s="3"/>
      <c r="K48" s="3"/>
      <c r="L48" s="35"/>
      <c r="M48" s="2"/>
      <c r="N48" s="2"/>
      <c r="O48" s="3"/>
      <c r="P48" s="3"/>
      <c r="Q48" s="3"/>
      <c r="R48" s="3"/>
      <c r="S48" s="3"/>
      <c r="T48" s="3"/>
      <c r="U48" s="3"/>
      <c r="V48" s="3"/>
      <c r="W48" s="3"/>
    </row>
    <row r="49" spans="2:15" x14ac:dyDescent="0.2">
      <c r="G49" s="16"/>
      <c r="I49" s="66"/>
    </row>
    <row r="50" spans="2:15" ht="18" x14ac:dyDescent="0.25">
      <c r="B50" s="12" t="s">
        <v>41</v>
      </c>
      <c r="G50" s="16"/>
    </row>
    <row r="51" spans="2:15" x14ac:dyDescent="0.2">
      <c r="G51" s="16"/>
    </row>
    <row r="52" spans="2:15" ht="12.75" customHeight="1" x14ac:dyDescent="0.2">
      <c r="B52" s="74" t="s">
        <v>15</v>
      </c>
      <c r="C52" s="76" t="s">
        <v>16</v>
      </c>
      <c r="D52" s="76" t="s">
        <v>17</v>
      </c>
      <c r="E52" s="76" t="s">
        <v>18</v>
      </c>
      <c r="F52" s="76" t="s">
        <v>19</v>
      </c>
      <c r="G52" s="13" t="s">
        <v>20</v>
      </c>
      <c r="H52" s="80" t="s">
        <v>20</v>
      </c>
      <c r="I52" s="80"/>
      <c r="J52" s="76" t="s">
        <v>21</v>
      </c>
      <c r="K52" s="76" t="s">
        <v>22</v>
      </c>
    </row>
    <row r="53" spans="2:15" ht="13.5" thickBot="1" x14ac:dyDescent="0.25">
      <c r="B53" s="75"/>
      <c r="C53" s="77"/>
      <c r="D53" s="77"/>
      <c r="E53" s="77"/>
      <c r="F53" s="77"/>
      <c r="G53" s="69" t="s">
        <v>23</v>
      </c>
      <c r="H53" s="70" t="s">
        <v>24</v>
      </c>
      <c r="I53" s="70" t="s">
        <v>25</v>
      </c>
      <c r="J53" s="77"/>
      <c r="K53" s="77"/>
    </row>
    <row r="54" spans="2:15" x14ac:dyDescent="0.2">
      <c r="B54" s="14">
        <v>1</v>
      </c>
      <c r="C54" s="15" t="s">
        <v>31</v>
      </c>
      <c r="D54" s="2" t="s">
        <v>27</v>
      </c>
      <c r="E54" s="50">
        <v>45219</v>
      </c>
      <c r="F54" s="50">
        <v>45938</v>
      </c>
      <c r="G54" s="42">
        <v>1921370011.7683909</v>
      </c>
      <c r="H54" s="42"/>
      <c r="I54" s="46">
        <f>+G54/$D$7</f>
        <v>255027.22488888889</v>
      </c>
      <c r="J54" s="2" t="s">
        <v>28</v>
      </c>
      <c r="K54" s="2" t="s">
        <v>29</v>
      </c>
      <c r="M54" s="48"/>
    </row>
    <row r="55" spans="2:15" x14ac:dyDescent="0.2">
      <c r="B55" s="14">
        <f>+B54+1</f>
        <v>2</v>
      </c>
      <c r="C55" s="15" t="s">
        <v>31</v>
      </c>
      <c r="D55" s="2" t="s">
        <v>27</v>
      </c>
      <c r="E55" s="50">
        <v>45219</v>
      </c>
      <c r="F55" s="50">
        <v>45938</v>
      </c>
      <c r="G55" s="42">
        <v>-113422562.10400008</v>
      </c>
      <c r="H55" s="42"/>
      <c r="I55" s="46">
        <f>+G55/$D$7</f>
        <v>-15054.80000000001</v>
      </c>
      <c r="J55" s="2" t="s">
        <v>28</v>
      </c>
      <c r="K55" s="2" t="s">
        <v>29</v>
      </c>
      <c r="M55" s="48"/>
      <c r="N55" s="34"/>
      <c r="O55" s="36"/>
    </row>
    <row r="56" spans="2:15" x14ac:dyDescent="0.2">
      <c r="B56" s="14">
        <f t="shared" ref="B56:B74" si="9">+B55+1</f>
        <v>3</v>
      </c>
      <c r="C56" s="15" t="s">
        <v>31</v>
      </c>
      <c r="D56" s="2" t="s">
        <v>27</v>
      </c>
      <c r="E56" s="50">
        <v>45950</v>
      </c>
      <c r="F56" s="50">
        <v>45938</v>
      </c>
      <c r="G56" s="42">
        <v>5498362672.9659195</v>
      </c>
      <c r="H56" s="42"/>
      <c r="I56" s="46">
        <f>+G56/$D$7</f>
        <v>729808.50399999996</v>
      </c>
      <c r="J56" s="2" t="s">
        <v>28</v>
      </c>
      <c r="K56" s="2" t="s">
        <v>29</v>
      </c>
    </row>
    <row r="57" spans="2:15" x14ac:dyDescent="0.2">
      <c r="B57" s="14">
        <f t="shared" si="9"/>
        <v>4</v>
      </c>
      <c r="C57" s="15" t="s">
        <v>26</v>
      </c>
      <c r="D57" s="2" t="s">
        <v>27</v>
      </c>
      <c r="E57" s="50">
        <v>45204</v>
      </c>
      <c r="F57" s="50">
        <v>45933</v>
      </c>
      <c r="G57" s="42">
        <v>7973089262.2812595</v>
      </c>
      <c r="H57" s="42"/>
      <c r="I57" s="46">
        <f t="shared" ref="I57:I58" si="10">+G57/$D$7</f>
        <v>1058283.8370000001</v>
      </c>
      <c r="J57" s="2" t="s">
        <v>28</v>
      </c>
      <c r="K57" s="2" t="s">
        <v>29</v>
      </c>
      <c r="M57" s="35"/>
      <c r="N57" s="35"/>
    </row>
    <row r="58" spans="2:15" x14ac:dyDescent="0.2">
      <c r="B58" s="14">
        <f t="shared" si="9"/>
        <v>5</v>
      </c>
      <c r="C58" s="15" t="s">
        <v>26</v>
      </c>
      <c r="D58" s="2" t="s">
        <v>27</v>
      </c>
      <c r="E58" s="50">
        <v>45217</v>
      </c>
      <c r="F58" s="50">
        <v>45947</v>
      </c>
      <c r="G58" s="42">
        <v>2651354238.5452933</v>
      </c>
      <c r="H58" s="42"/>
      <c r="I58" s="46">
        <f t="shared" si="10"/>
        <v>351919.46866666671</v>
      </c>
      <c r="J58" s="2" t="s">
        <v>28</v>
      </c>
      <c r="K58" s="2" t="s">
        <v>29</v>
      </c>
      <c r="M58" s="35"/>
      <c r="N58" s="35"/>
    </row>
    <row r="59" spans="2:15" x14ac:dyDescent="0.2">
      <c r="B59" s="14">
        <f t="shared" si="9"/>
        <v>6</v>
      </c>
      <c r="C59" s="15" t="s">
        <v>69</v>
      </c>
      <c r="D59" s="2" t="s">
        <v>27</v>
      </c>
      <c r="E59" s="50">
        <v>45195</v>
      </c>
      <c r="F59" s="50">
        <v>45923</v>
      </c>
      <c r="G59" s="42">
        <v>895928082.03846157</v>
      </c>
      <c r="H59" s="42">
        <v>876294520.53846157</v>
      </c>
      <c r="I59" s="46"/>
      <c r="J59" s="2" t="s">
        <v>28</v>
      </c>
      <c r="K59" s="2" t="s">
        <v>29</v>
      </c>
      <c r="M59" s="48"/>
      <c r="N59" s="34"/>
      <c r="O59" s="36"/>
    </row>
    <row r="60" spans="2:15" x14ac:dyDescent="0.2">
      <c r="B60" s="14">
        <f t="shared" si="9"/>
        <v>7</v>
      </c>
      <c r="C60" s="15" t="s">
        <v>34</v>
      </c>
      <c r="D60" s="2" t="s">
        <v>27</v>
      </c>
      <c r="E60" s="50">
        <v>45103</v>
      </c>
      <c r="F60" s="50">
        <v>46903</v>
      </c>
      <c r="G60" s="42">
        <v>1779901638.3517129</v>
      </c>
      <c r="H60" s="42"/>
      <c r="I60" s="46">
        <f t="shared" ref="I60:I62" si="11">+G60/$D$7</f>
        <v>236249.84913043477</v>
      </c>
      <c r="J60" s="2" t="s">
        <v>28</v>
      </c>
      <c r="K60" s="2" t="s">
        <v>29</v>
      </c>
    </row>
    <row r="61" spans="2:15" x14ac:dyDescent="0.2">
      <c r="B61" s="14">
        <f t="shared" si="9"/>
        <v>8</v>
      </c>
      <c r="C61" s="15" t="s">
        <v>34</v>
      </c>
      <c r="D61" s="2" t="s">
        <v>27</v>
      </c>
      <c r="E61" s="50">
        <v>45372</v>
      </c>
      <c r="F61" s="50">
        <v>47191</v>
      </c>
      <c r="G61" s="42">
        <v>2216010482.9434786</v>
      </c>
      <c r="H61" s="42"/>
      <c r="I61" s="46">
        <f t="shared" si="11"/>
        <v>294135.43478260876</v>
      </c>
      <c r="J61" s="2" t="s">
        <v>28</v>
      </c>
      <c r="K61" s="2" t="s">
        <v>29</v>
      </c>
      <c r="M61" s="35"/>
      <c r="N61" s="35"/>
    </row>
    <row r="62" spans="2:15" x14ac:dyDescent="0.2">
      <c r="B62" s="14">
        <f t="shared" si="9"/>
        <v>9</v>
      </c>
      <c r="C62" s="15" t="s">
        <v>69</v>
      </c>
      <c r="D62" s="2" t="s">
        <v>27</v>
      </c>
      <c r="E62" s="50">
        <v>45195</v>
      </c>
      <c r="F62" s="50">
        <v>45921</v>
      </c>
      <c r="G62" s="42">
        <v>1927401072.8382101</v>
      </c>
      <c r="H62" s="42"/>
      <c r="I62" s="46">
        <f t="shared" si="11"/>
        <v>255827.73950000003</v>
      </c>
      <c r="J62" s="2" t="s">
        <v>28</v>
      </c>
      <c r="K62" s="2" t="s">
        <v>29</v>
      </c>
    </row>
    <row r="63" spans="2:15" x14ac:dyDescent="0.2">
      <c r="B63" s="14">
        <f t="shared" si="9"/>
        <v>10</v>
      </c>
      <c r="C63" s="15" t="s">
        <v>69</v>
      </c>
      <c r="D63" s="2" t="s">
        <v>27</v>
      </c>
      <c r="E63" s="50">
        <v>45180</v>
      </c>
      <c r="F63" s="50">
        <v>45908</v>
      </c>
      <c r="G63" s="42">
        <v>8489314191.8000002</v>
      </c>
      <c r="H63" s="42">
        <v>7286360639.8666668</v>
      </c>
      <c r="I63" s="46"/>
      <c r="J63" s="2" t="s">
        <v>28</v>
      </c>
      <c r="K63" s="2" t="s">
        <v>29</v>
      </c>
      <c r="M63" s="35"/>
      <c r="N63" s="35"/>
    </row>
    <row r="64" spans="2:15" x14ac:dyDescent="0.2">
      <c r="B64" s="14">
        <f t="shared" si="9"/>
        <v>11</v>
      </c>
      <c r="C64" s="15" t="s">
        <v>69</v>
      </c>
      <c r="D64" s="2" t="s">
        <v>27</v>
      </c>
      <c r="E64" s="50">
        <v>45365</v>
      </c>
      <c r="F64" s="50">
        <v>46099</v>
      </c>
      <c r="G64" s="42">
        <v>8825315068.333334</v>
      </c>
      <c r="H64" s="42">
        <f>+G64</f>
        <v>8825315068.333334</v>
      </c>
      <c r="I64" s="46"/>
      <c r="J64" s="2" t="s">
        <v>28</v>
      </c>
      <c r="K64" s="2" t="s">
        <v>29</v>
      </c>
      <c r="M64" s="35"/>
      <c r="N64" s="35"/>
    </row>
    <row r="65" spans="2:16" x14ac:dyDescent="0.2">
      <c r="B65" s="14">
        <f t="shared" si="9"/>
        <v>12</v>
      </c>
      <c r="C65" s="15" t="s">
        <v>69</v>
      </c>
      <c r="D65" s="2" t="s">
        <v>27</v>
      </c>
      <c r="E65" s="50">
        <v>45036</v>
      </c>
      <c r="F65" s="50">
        <v>46842</v>
      </c>
      <c r="G65" s="42">
        <v>763904778.17430389</v>
      </c>
      <c r="H65" s="42"/>
      <c r="I65" s="46">
        <f>+G65/$D$7</f>
        <v>101394.58535519127</v>
      </c>
      <c r="J65" s="2" t="s">
        <v>28</v>
      </c>
      <c r="K65" s="2" t="s">
        <v>29</v>
      </c>
      <c r="M65" s="48"/>
      <c r="N65" s="34"/>
      <c r="O65" s="36"/>
    </row>
    <row r="66" spans="2:16" x14ac:dyDescent="0.2">
      <c r="B66" s="14">
        <f t="shared" si="9"/>
        <v>13</v>
      </c>
      <c r="C66" s="15" t="s">
        <v>69</v>
      </c>
      <c r="D66" s="2" t="s">
        <v>27</v>
      </c>
      <c r="E66" s="50">
        <v>45275</v>
      </c>
      <c r="F66" s="50">
        <v>46005</v>
      </c>
      <c r="G66" s="42">
        <v>1068193269.4</v>
      </c>
      <c r="H66" s="42">
        <f t="shared" ref="H66:H68" si="12">+G66</f>
        <v>1068193269.4</v>
      </c>
      <c r="I66" s="46"/>
      <c r="J66" s="2" t="s">
        <v>28</v>
      </c>
      <c r="K66" s="2" t="s">
        <v>29</v>
      </c>
    </row>
    <row r="67" spans="2:16" x14ac:dyDescent="0.2">
      <c r="B67" s="14">
        <f t="shared" si="9"/>
        <v>14</v>
      </c>
      <c r="C67" s="15" t="s">
        <v>30</v>
      </c>
      <c r="D67" s="2" t="s">
        <v>27</v>
      </c>
      <c r="E67" s="50">
        <v>45183</v>
      </c>
      <c r="F67" s="50">
        <v>45903</v>
      </c>
      <c r="G67" s="42">
        <v>7290190141.333333</v>
      </c>
      <c r="H67" s="42">
        <f t="shared" si="12"/>
        <v>7290190141.333333</v>
      </c>
      <c r="I67" s="46"/>
      <c r="J67" s="2" t="s">
        <v>28</v>
      </c>
      <c r="K67" s="2" t="s">
        <v>29</v>
      </c>
      <c r="M67" s="35"/>
      <c r="N67" s="35"/>
    </row>
    <row r="68" spans="2:16" x14ac:dyDescent="0.2">
      <c r="B68" s="14">
        <f t="shared" si="9"/>
        <v>15</v>
      </c>
      <c r="C68" s="15" t="s">
        <v>30</v>
      </c>
      <c r="D68" s="2" t="s">
        <v>27</v>
      </c>
      <c r="E68" s="50">
        <v>45287</v>
      </c>
      <c r="F68" s="50">
        <v>46017</v>
      </c>
      <c r="G68" s="42">
        <v>590343690.4666667</v>
      </c>
      <c r="H68" s="42">
        <f t="shared" si="12"/>
        <v>590343690.4666667</v>
      </c>
      <c r="I68" s="46"/>
      <c r="J68" s="2" t="s">
        <v>28</v>
      </c>
      <c r="K68" s="2" t="s">
        <v>29</v>
      </c>
      <c r="M68" s="35"/>
      <c r="N68" s="35"/>
    </row>
    <row r="69" spans="2:16" x14ac:dyDescent="0.2">
      <c r="B69" s="14">
        <f t="shared" si="9"/>
        <v>16</v>
      </c>
      <c r="C69" s="15" t="s">
        <v>30</v>
      </c>
      <c r="D69" s="2" t="s">
        <v>27</v>
      </c>
      <c r="E69" s="50">
        <v>45287</v>
      </c>
      <c r="F69" s="50">
        <v>46007</v>
      </c>
      <c r="G69" s="42">
        <v>3818035027.43186</v>
      </c>
      <c r="H69" s="42"/>
      <c r="I69" s="46">
        <f>+G69/$D$7</f>
        <v>506775.30700000003</v>
      </c>
      <c r="J69" s="2" t="s">
        <v>28</v>
      </c>
      <c r="K69" s="2" t="s">
        <v>29</v>
      </c>
      <c r="M69" s="35"/>
      <c r="N69" s="35"/>
    </row>
    <row r="70" spans="2:16" x14ac:dyDescent="0.2">
      <c r="B70" s="14">
        <f t="shared" si="9"/>
        <v>17</v>
      </c>
      <c r="C70" s="15" t="s">
        <v>30</v>
      </c>
      <c r="D70" s="2" t="s">
        <v>27</v>
      </c>
      <c r="E70" s="50">
        <v>45338</v>
      </c>
      <c r="F70" s="50">
        <v>46069</v>
      </c>
      <c r="G70" s="42">
        <v>1333273046.1675334</v>
      </c>
      <c r="H70" s="42"/>
      <c r="I70" s="46">
        <f t="shared" ref="I70:I71" si="13">+G70/$D$7</f>
        <v>176967.95666666669</v>
      </c>
      <c r="J70" s="2" t="s">
        <v>28</v>
      </c>
      <c r="K70" s="2" t="s">
        <v>29</v>
      </c>
      <c r="M70" s="35"/>
      <c r="N70" s="35"/>
    </row>
    <row r="71" spans="2:16" x14ac:dyDescent="0.2">
      <c r="B71" s="14">
        <f t="shared" si="9"/>
        <v>18</v>
      </c>
      <c r="C71" s="15" t="s">
        <v>30</v>
      </c>
      <c r="D71" s="2" t="s">
        <v>27</v>
      </c>
      <c r="E71" s="50">
        <v>45366</v>
      </c>
      <c r="F71" s="50">
        <v>46086</v>
      </c>
      <c r="G71" s="42">
        <v>3826645364.5525198</v>
      </c>
      <c r="H71" s="42"/>
      <c r="I71" s="46">
        <f t="shared" si="13"/>
        <v>507918.174</v>
      </c>
      <c r="J71" s="2" t="s">
        <v>28</v>
      </c>
      <c r="K71" s="2" t="s">
        <v>29</v>
      </c>
      <c r="M71" s="35"/>
      <c r="N71" s="35"/>
    </row>
    <row r="72" spans="2:16" x14ac:dyDescent="0.2">
      <c r="B72" s="14">
        <f>+B70+1</f>
        <v>18</v>
      </c>
      <c r="C72" s="15" t="s">
        <v>35</v>
      </c>
      <c r="D72" s="2" t="s">
        <v>36</v>
      </c>
      <c r="E72" s="30">
        <v>45166</v>
      </c>
      <c r="F72" s="50">
        <v>46266</v>
      </c>
      <c r="G72" s="42">
        <v>712165484.47862291</v>
      </c>
      <c r="H72" s="35"/>
      <c r="I72" s="46">
        <f>+G72/$D$7</f>
        <v>94527.12702696622</v>
      </c>
      <c r="J72" s="2" t="s">
        <v>37</v>
      </c>
      <c r="K72" s="2" t="s">
        <v>29</v>
      </c>
      <c r="M72" s="67"/>
      <c r="N72" s="67"/>
      <c r="O72" s="67"/>
      <c r="P72" s="67"/>
    </row>
    <row r="73" spans="2:16" x14ac:dyDescent="0.2">
      <c r="B73" s="14">
        <f>+B71+1</f>
        <v>19</v>
      </c>
      <c r="C73" s="15" t="s">
        <v>35</v>
      </c>
      <c r="D73" s="2" t="s">
        <v>36</v>
      </c>
      <c r="E73" s="30">
        <v>45091</v>
      </c>
      <c r="F73" s="50">
        <v>46204</v>
      </c>
      <c r="G73" s="42">
        <v>999468891.88651991</v>
      </c>
      <c r="H73" s="35"/>
      <c r="I73" s="46">
        <f>+G73/$D$7</f>
        <v>132661.47399999999</v>
      </c>
      <c r="J73" s="2" t="s">
        <v>37</v>
      </c>
      <c r="K73" s="2" t="s">
        <v>29</v>
      </c>
      <c r="M73" s="67"/>
      <c r="N73" s="67"/>
      <c r="O73" s="67"/>
      <c r="P73" s="67"/>
    </row>
    <row r="74" spans="2:16" ht="13.5" thickBot="1" x14ac:dyDescent="0.25">
      <c r="B74" s="14">
        <f t="shared" si="9"/>
        <v>20</v>
      </c>
      <c r="C74" s="15" t="s">
        <v>38</v>
      </c>
      <c r="D74" s="2" t="s">
        <v>39</v>
      </c>
      <c r="E74" s="50">
        <v>44641</v>
      </c>
      <c r="F74" s="50">
        <v>47371</v>
      </c>
      <c r="G74" s="42">
        <v>69614719176.070007</v>
      </c>
      <c r="H74" s="35">
        <f>+G74</f>
        <v>69614719176.070007</v>
      </c>
      <c r="I74" s="36"/>
      <c r="K74" s="2" t="s">
        <v>29</v>
      </c>
      <c r="M74" s="67"/>
      <c r="N74" s="67"/>
      <c r="O74" s="67"/>
      <c r="P74" s="67"/>
    </row>
    <row r="75" spans="2:16" ht="13.5" hidden="1" thickBot="1" x14ac:dyDescent="0.25">
      <c r="B75" s="17"/>
      <c r="C75" s="18"/>
      <c r="D75" s="17"/>
      <c r="E75" s="17"/>
      <c r="F75" s="19"/>
      <c r="G75" s="43"/>
      <c r="H75" s="41"/>
      <c r="I75" s="37"/>
      <c r="J75" s="17"/>
      <c r="K75" s="17"/>
      <c r="M75" s="67"/>
      <c r="N75" s="67"/>
      <c r="O75" s="67"/>
      <c r="P75" s="67"/>
    </row>
    <row r="76" spans="2:16" ht="13.5" thickBot="1" x14ac:dyDescent="0.25">
      <c r="F76" s="24" t="s">
        <v>40</v>
      </c>
      <c r="G76" s="44">
        <f>+SUM(G54:G75)</f>
        <v>132081563029.72342</v>
      </c>
      <c r="H76" s="44">
        <f>+SUM(H54:H75)</f>
        <v>95551416506.008469</v>
      </c>
      <c r="I76" s="47">
        <f>+SUM(I54:I75)</f>
        <v>4686441.8820174234</v>
      </c>
      <c r="M76" s="67"/>
      <c r="N76" s="67"/>
      <c r="O76" s="67"/>
      <c r="P76" s="67"/>
    </row>
    <row r="77" spans="2:16" ht="13.5" thickTop="1" x14ac:dyDescent="0.2">
      <c r="G77" s="16"/>
    </row>
    <row r="78" spans="2:16" x14ac:dyDescent="0.2">
      <c r="G78" s="16"/>
      <c r="H78" s="34"/>
    </row>
    <row r="79" spans="2:16" x14ac:dyDescent="0.2">
      <c r="G79" s="16"/>
      <c r="I79" s="36"/>
    </row>
    <row r="80" spans="2:16" x14ac:dyDescent="0.2">
      <c r="G80" s="16"/>
    </row>
    <row r="81" spans="7:10" x14ac:dyDescent="0.2">
      <c r="G81" s="16"/>
      <c r="I81" s="78" t="s">
        <v>42</v>
      </c>
      <c r="J81" s="78"/>
    </row>
    <row r="82" spans="7:10" x14ac:dyDescent="0.2">
      <c r="G82" s="16"/>
      <c r="I82" s="79" t="s">
        <v>43</v>
      </c>
      <c r="J82" s="79"/>
    </row>
    <row r="83" spans="7:10" x14ac:dyDescent="0.2">
      <c r="G83" s="16"/>
    </row>
    <row r="84" spans="7:10" x14ac:dyDescent="0.2">
      <c r="G84" s="16"/>
    </row>
    <row r="85" spans="7:10" x14ac:dyDescent="0.2">
      <c r="G85" s="16"/>
    </row>
    <row r="86" spans="7:10" x14ac:dyDescent="0.2">
      <c r="G86" s="16"/>
    </row>
    <row r="87" spans="7:10" x14ac:dyDescent="0.2">
      <c r="G87" s="16"/>
    </row>
    <row r="88" spans="7:10" x14ac:dyDescent="0.2">
      <c r="G88" s="16"/>
    </row>
    <row r="89" spans="7:10" x14ac:dyDescent="0.2">
      <c r="G89" s="16"/>
    </row>
    <row r="90" spans="7:10" x14ac:dyDescent="0.2">
      <c r="G90" s="16"/>
    </row>
    <row r="91" spans="7:10" x14ac:dyDescent="0.2">
      <c r="G91" s="16"/>
    </row>
    <row r="92" spans="7:10" x14ac:dyDescent="0.2">
      <c r="G92" s="16"/>
    </row>
    <row r="93" spans="7:10" x14ac:dyDescent="0.2">
      <c r="G93" s="16"/>
    </row>
    <row r="94" spans="7:10" x14ac:dyDescent="0.2">
      <c r="G94" s="16"/>
    </row>
    <row r="95" spans="7:10" x14ac:dyDescent="0.2">
      <c r="G95" s="16"/>
    </row>
    <row r="96" spans="7:10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  <row r="108" spans="7:7" x14ac:dyDescent="0.2">
      <c r="G108" s="16"/>
    </row>
    <row r="109" spans="7:7" x14ac:dyDescent="0.2">
      <c r="G109" s="16"/>
    </row>
    <row r="110" spans="7:7" x14ac:dyDescent="0.2">
      <c r="G110" s="16"/>
    </row>
    <row r="111" spans="7:7" x14ac:dyDescent="0.2">
      <c r="G111" s="16"/>
    </row>
    <row r="112" spans="7:7" x14ac:dyDescent="0.2">
      <c r="G112" s="16"/>
    </row>
    <row r="113" spans="7:7" x14ac:dyDescent="0.2">
      <c r="G113" s="16"/>
    </row>
    <row r="114" spans="7:7" x14ac:dyDescent="0.2">
      <c r="G114" s="16"/>
    </row>
    <row r="115" spans="7:7" x14ac:dyDescent="0.2">
      <c r="G115" s="16"/>
    </row>
    <row r="116" spans="7:7" x14ac:dyDescent="0.2">
      <c r="G116" s="16"/>
    </row>
    <row r="117" spans="7:7" x14ac:dyDescent="0.2">
      <c r="G117" s="16"/>
    </row>
    <row r="118" spans="7:7" x14ac:dyDescent="0.2">
      <c r="G118" s="16"/>
    </row>
    <row r="119" spans="7:7" x14ac:dyDescent="0.2">
      <c r="G119" s="16"/>
    </row>
    <row r="120" spans="7:7" x14ac:dyDescent="0.2">
      <c r="G120" s="16"/>
    </row>
    <row r="121" spans="7:7" x14ac:dyDescent="0.2">
      <c r="G121" s="16"/>
    </row>
    <row r="122" spans="7:7" x14ac:dyDescent="0.2">
      <c r="G122" s="16"/>
    </row>
    <row r="123" spans="7:7" x14ac:dyDescent="0.2">
      <c r="G123" s="16"/>
    </row>
    <row r="124" spans="7:7" x14ac:dyDescent="0.2">
      <c r="G124" s="16"/>
    </row>
    <row r="125" spans="7:7" x14ac:dyDescent="0.2">
      <c r="G125" s="16"/>
    </row>
    <row r="126" spans="7:7" x14ac:dyDescent="0.2">
      <c r="G126" s="16"/>
    </row>
    <row r="127" spans="7:7" x14ac:dyDescent="0.2">
      <c r="G127" s="16"/>
    </row>
    <row r="128" spans="7:7" x14ac:dyDescent="0.2">
      <c r="G128" s="16"/>
    </row>
    <row r="129" spans="7:7" x14ac:dyDescent="0.2">
      <c r="G129" s="16"/>
    </row>
    <row r="130" spans="7:7" x14ac:dyDescent="0.2">
      <c r="G130" s="16"/>
    </row>
    <row r="131" spans="7:7" x14ac:dyDescent="0.2">
      <c r="G131" s="16"/>
    </row>
    <row r="132" spans="7:7" x14ac:dyDescent="0.2">
      <c r="G132" s="16"/>
    </row>
    <row r="133" spans="7:7" x14ac:dyDescent="0.2">
      <c r="G133" s="16"/>
    </row>
    <row r="134" spans="7:7" x14ac:dyDescent="0.2">
      <c r="G134" s="16"/>
    </row>
    <row r="135" spans="7:7" x14ac:dyDescent="0.2">
      <c r="G135" s="16"/>
    </row>
    <row r="136" spans="7:7" x14ac:dyDescent="0.2">
      <c r="G136" s="16"/>
    </row>
    <row r="137" spans="7:7" x14ac:dyDescent="0.2">
      <c r="G137" s="16"/>
    </row>
  </sheetData>
  <mergeCells count="18">
    <mergeCell ref="I81:J81"/>
    <mergeCell ref="I82:J82"/>
    <mergeCell ref="K11:K12"/>
    <mergeCell ref="K52:K53"/>
    <mergeCell ref="H52:I52"/>
    <mergeCell ref="J52:J53"/>
    <mergeCell ref="J11:J12"/>
    <mergeCell ref="H11:I11"/>
    <mergeCell ref="B11:B12"/>
    <mergeCell ref="F11:F12"/>
    <mergeCell ref="C11:C12"/>
    <mergeCell ref="B52:B53"/>
    <mergeCell ref="C52:C53"/>
    <mergeCell ref="D52:D53"/>
    <mergeCell ref="E52:E53"/>
    <mergeCell ref="F52:F53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61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7"/>
  <sheetViews>
    <sheetView showGridLines="0" topLeftCell="A3" workbookViewId="0">
      <selection activeCell="F36" sqref="F36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43.7109375" style="15" bestFit="1" customWidth="1"/>
    <col min="4" max="4" width="19.28515625" style="15" bestFit="1" customWidth="1"/>
    <col min="5" max="5" width="12.7109375" style="2" customWidth="1"/>
    <col min="6" max="6" width="12.7109375" style="14" customWidth="1"/>
    <col min="7" max="7" width="19.5703125" style="21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8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45473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7533.98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4" t="s">
        <v>15</v>
      </c>
      <c r="C11" s="76" t="s">
        <v>44</v>
      </c>
      <c r="D11" s="76" t="s">
        <v>17</v>
      </c>
      <c r="E11" s="76" t="s">
        <v>45</v>
      </c>
      <c r="F11" s="76" t="s">
        <v>19</v>
      </c>
      <c r="G11" s="13" t="s">
        <v>20</v>
      </c>
      <c r="H11" s="80" t="s">
        <v>20</v>
      </c>
      <c r="I11" s="80"/>
      <c r="J11" s="76" t="s">
        <v>21</v>
      </c>
      <c r="K11" s="76" t="s">
        <v>22</v>
      </c>
    </row>
    <row r="12" spans="2:23" ht="13.5" customHeight="1" thickBot="1" x14ac:dyDescent="0.25">
      <c r="B12" s="75"/>
      <c r="C12" s="77"/>
      <c r="D12" s="77"/>
      <c r="E12" s="77"/>
      <c r="F12" s="77"/>
      <c r="G12" s="71" t="s">
        <v>23</v>
      </c>
      <c r="H12" s="72" t="s">
        <v>24</v>
      </c>
      <c r="I12" s="72" t="s">
        <v>25</v>
      </c>
      <c r="J12" s="77"/>
      <c r="K12" s="77"/>
    </row>
    <row r="13" spans="2:23" x14ac:dyDescent="0.2">
      <c r="B13" s="14">
        <v>1</v>
      </c>
      <c r="C13" s="15" t="s">
        <v>46</v>
      </c>
      <c r="D13" s="15" t="s">
        <v>47</v>
      </c>
      <c r="E13" s="30">
        <v>45473</v>
      </c>
      <c r="F13" s="31">
        <v>45498</v>
      </c>
      <c r="G13" s="42">
        <v>45200768240.239998</v>
      </c>
      <c r="H13" s="59"/>
      <c r="I13" s="59">
        <f>+G13/$D$7</f>
        <v>5999586.9699999206</v>
      </c>
      <c r="J13" s="2" t="s">
        <v>28</v>
      </c>
      <c r="K13" s="2" t="s">
        <v>29</v>
      </c>
    </row>
    <row r="14" spans="2:23" x14ac:dyDescent="0.2">
      <c r="B14" s="14">
        <f>+B13+1</f>
        <v>2</v>
      </c>
      <c r="C14" s="15" t="s">
        <v>48</v>
      </c>
      <c r="D14" s="15" t="s">
        <v>47</v>
      </c>
      <c r="E14" s="30">
        <v>45473</v>
      </c>
      <c r="F14" s="31">
        <v>45498</v>
      </c>
      <c r="G14" s="42">
        <v>37514700238.029999</v>
      </c>
      <c r="H14" s="59"/>
      <c r="I14" s="59">
        <f t="shared" ref="I14:I31" si="0">+G14/$D$7</f>
        <v>4979400.0300014075</v>
      </c>
      <c r="J14" s="2" t="s">
        <v>28</v>
      </c>
      <c r="K14" s="2" t="s">
        <v>29</v>
      </c>
    </row>
    <row r="15" spans="2:23" x14ac:dyDescent="0.2">
      <c r="B15" s="14">
        <f t="shared" ref="B15:B32" si="1">+B14+1</f>
        <v>3</v>
      </c>
      <c r="C15" s="15" t="s">
        <v>49</v>
      </c>
      <c r="D15" s="15" t="s">
        <v>47</v>
      </c>
      <c r="E15" s="30">
        <v>45473</v>
      </c>
      <c r="F15" s="31">
        <v>45498</v>
      </c>
      <c r="G15" s="42">
        <v>35222235866.139999</v>
      </c>
      <c r="H15" s="59"/>
      <c r="I15" s="59">
        <f t="shared" si="0"/>
        <v>4675116.7199992565</v>
      </c>
      <c r="J15" s="2" t="s">
        <v>28</v>
      </c>
      <c r="K15" s="2" t="s">
        <v>29</v>
      </c>
    </row>
    <row r="16" spans="2:23" x14ac:dyDescent="0.2">
      <c r="B16" s="14">
        <f t="shared" si="1"/>
        <v>4</v>
      </c>
      <c r="C16" s="15" t="s">
        <v>50</v>
      </c>
      <c r="D16" s="15" t="s">
        <v>47</v>
      </c>
      <c r="E16" s="30">
        <v>45473</v>
      </c>
      <c r="F16" s="31">
        <v>45498</v>
      </c>
      <c r="G16" s="42">
        <v>13206762642.58</v>
      </c>
      <c r="H16" s="59"/>
      <c r="I16" s="59">
        <f t="shared" si="0"/>
        <v>1752959.6100042742</v>
      </c>
      <c r="J16" s="2" t="s">
        <v>28</v>
      </c>
      <c r="K16" s="2" t="s">
        <v>29</v>
      </c>
    </row>
    <row r="17" spans="2:14" x14ac:dyDescent="0.2">
      <c r="B17" s="14">
        <f t="shared" si="1"/>
        <v>5</v>
      </c>
      <c r="C17" s="15" t="s">
        <v>51</v>
      </c>
      <c r="D17" s="15" t="s">
        <v>47</v>
      </c>
      <c r="E17" s="30">
        <v>45473</v>
      </c>
      <c r="F17" s="31">
        <v>45498</v>
      </c>
      <c r="G17" s="42">
        <v>8035383847.8699999</v>
      </c>
      <c r="H17" s="59"/>
      <c r="I17" s="59">
        <f t="shared" si="0"/>
        <v>1066552.3200048315</v>
      </c>
      <c r="J17" s="2" t="s">
        <v>28</v>
      </c>
      <c r="K17" s="2" t="s">
        <v>29</v>
      </c>
    </row>
    <row r="18" spans="2:14" x14ac:dyDescent="0.2">
      <c r="B18" s="14">
        <f t="shared" si="1"/>
        <v>6</v>
      </c>
      <c r="C18" s="15" t="s">
        <v>70</v>
      </c>
      <c r="D18" s="15" t="s">
        <v>47</v>
      </c>
      <c r="E18" s="30">
        <v>45473</v>
      </c>
      <c r="F18" s="31">
        <v>45498</v>
      </c>
      <c r="G18" s="42">
        <v>3064823064</v>
      </c>
      <c r="H18" s="59"/>
      <c r="I18" s="59">
        <f t="shared" si="0"/>
        <v>406800</v>
      </c>
      <c r="J18" s="2" t="s">
        <v>28</v>
      </c>
      <c r="K18" s="2" t="s">
        <v>29</v>
      </c>
    </row>
    <row r="19" spans="2:14" x14ac:dyDescent="0.2">
      <c r="B19" s="14">
        <f t="shared" si="1"/>
        <v>7</v>
      </c>
      <c r="C19" s="15" t="s">
        <v>71</v>
      </c>
      <c r="D19" s="15" t="s">
        <v>47</v>
      </c>
      <c r="E19" s="30">
        <v>45473</v>
      </c>
      <c r="F19" s="31">
        <v>45498</v>
      </c>
      <c r="G19" s="42">
        <v>2929136385.5599999</v>
      </c>
      <c r="H19" s="59"/>
      <c r="I19" s="59">
        <f t="shared" si="0"/>
        <v>388790.04000010621</v>
      </c>
      <c r="J19" s="2" t="s">
        <v>28</v>
      </c>
      <c r="K19" s="2" t="s">
        <v>29</v>
      </c>
    </row>
    <row r="20" spans="2:14" x14ac:dyDescent="0.2">
      <c r="B20" s="14">
        <f t="shared" si="1"/>
        <v>8</v>
      </c>
      <c r="C20" s="15" t="s">
        <v>58</v>
      </c>
      <c r="D20" s="15" t="s">
        <v>47</v>
      </c>
      <c r="E20" s="30">
        <v>45473</v>
      </c>
      <c r="F20" s="31">
        <v>45498</v>
      </c>
      <c r="G20" s="42">
        <v>2343007357.4699998</v>
      </c>
      <c r="H20" s="59"/>
      <c r="I20" s="59">
        <f t="shared" si="0"/>
        <v>310991.97999861959</v>
      </c>
      <c r="J20" s="2" t="s">
        <v>28</v>
      </c>
      <c r="K20" s="2" t="s">
        <v>29</v>
      </c>
    </row>
    <row r="21" spans="2:14" x14ac:dyDescent="0.2">
      <c r="B21" s="14">
        <f t="shared" si="1"/>
        <v>9</v>
      </c>
      <c r="C21" s="15" t="s">
        <v>53</v>
      </c>
      <c r="D21" s="15" t="s">
        <v>47</v>
      </c>
      <c r="E21" s="30">
        <v>45473</v>
      </c>
      <c r="F21" s="31">
        <v>45498</v>
      </c>
      <c r="G21" s="42">
        <v>2309675221.8000002</v>
      </c>
      <c r="H21" s="59"/>
      <c r="I21" s="59">
        <f t="shared" si="0"/>
        <v>306567.73999930982</v>
      </c>
      <c r="J21" s="2" t="s">
        <v>28</v>
      </c>
      <c r="K21" s="2" t="s">
        <v>29</v>
      </c>
    </row>
    <row r="22" spans="2:14" x14ac:dyDescent="0.2">
      <c r="B22" s="14">
        <f t="shared" si="1"/>
        <v>10</v>
      </c>
      <c r="C22" s="15" t="s">
        <v>72</v>
      </c>
      <c r="D22" s="15" t="s">
        <v>47</v>
      </c>
      <c r="E22" s="30">
        <v>45473</v>
      </c>
      <c r="F22" s="31">
        <v>45498</v>
      </c>
      <c r="G22" s="42">
        <v>1285600306.04</v>
      </c>
      <c r="H22" s="59"/>
      <c r="I22" s="59">
        <f t="shared" si="0"/>
        <v>170640.26000069021</v>
      </c>
      <c r="J22" s="2" t="s">
        <v>28</v>
      </c>
      <c r="K22" s="2" t="s">
        <v>29</v>
      </c>
      <c r="N22" s="34"/>
    </row>
    <row r="23" spans="2:14" x14ac:dyDescent="0.2">
      <c r="B23" s="14">
        <f t="shared" si="1"/>
        <v>11</v>
      </c>
      <c r="C23" s="15" t="s">
        <v>73</v>
      </c>
      <c r="D23" s="15" t="s">
        <v>47</v>
      </c>
      <c r="E23" s="30">
        <v>45473</v>
      </c>
      <c r="F23" s="31">
        <v>45498</v>
      </c>
      <c r="G23" s="42">
        <v>1138734180.6900001</v>
      </c>
      <c r="H23" s="59"/>
      <c r="I23" s="59">
        <f t="shared" si="0"/>
        <v>151146.42999981419</v>
      </c>
      <c r="J23" s="2" t="s">
        <v>28</v>
      </c>
      <c r="K23" s="2" t="s">
        <v>29</v>
      </c>
    </row>
    <row r="24" spans="2:14" x14ac:dyDescent="0.2">
      <c r="B24" s="14">
        <f t="shared" si="1"/>
        <v>12</v>
      </c>
      <c r="C24" s="15" t="s">
        <v>54</v>
      </c>
      <c r="D24" s="15" t="s">
        <v>47</v>
      </c>
      <c r="E24" s="30">
        <v>45473</v>
      </c>
      <c r="F24" s="31">
        <v>45498</v>
      </c>
      <c r="G24" s="42">
        <v>1025397279.9400001</v>
      </c>
      <c r="H24" s="59"/>
      <c r="I24" s="59">
        <f t="shared" si="0"/>
        <v>136103.00000000003</v>
      </c>
      <c r="J24" s="2" t="s">
        <v>28</v>
      </c>
      <c r="K24" s="2" t="s">
        <v>29</v>
      </c>
    </row>
    <row r="25" spans="2:14" x14ac:dyDescent="0.2">
      <c r="B25" s="14">
        <f t="shared" si="1"/>
        <v>13</v>
      </c>
      <c r="C25" s="15" t="s">
        <v>56</v>
      </c>
      <c r="D25" s="15" t="s">
        <v>47</v>
      </c>
      <c r="E25" s="30">
        <v>45473</v>
      </c>
      <c r="F25" s="31">
        <v>45498</v>
      </c>
      <c r="G25" s="42">
        <v>684134128.86000001</v>
      </c>
      <c r="H25" s="59"/>
      <c r="I25" s="59">
        <f t="shared" si="0"/>
        <v>90806.470001247682</v>
      </c>
      <c r="J25" s="2" t="s">
        <v>28</v>
      </c>
      <c r="K25" s="2" t="s">
        <v>29</v>
      </c>
    </row>
    <row r="26" spans="2:14" x14ac:dyDescent="0.2">
      <c r="B26" s="14">
        <f t="shared" si="1"/>
        <v>14</v>
      </c>
      <c r="C26" s="15" t="s">
        <v>59</v>
      </c>
      <c r="D26" s="15" t="s">
        <v>47</v>
      </c>
      <c r="E26" s="30">
        <v>45473</v>
      </c>
      <c r="F26" s="31">
        <v>45498</v>
      </c>
      <c r="G26" s="42">
        <v>582534716.89999998</v>
      </c>
      <c r="H26" s="59"/>
      <c r="I26" s="59">
        <f t="shared" si="0"/>
        <v>77320.979999946911</v>
      </c>
      <c r="J26" s="2" t="s">
        <v>28</v>
      </c>
      <c r="K26" s="2" t="s">
        <v>29</v>
      </c>
    </row>
    <row r="27" spans="2:14" x14ac:dyDescent="0.2">
      <c r="B27" s="14">
        <f t="shared" si="1"/>
        <v>15</v>
      </c>
      <c r="C27" s="15" t="s">
        <v>55</v>
      </c>
      <c r="D27" s="15" t="s">
        <v>47</v>
      </c>
      <c r="E27" s="30">
        <v>45473</v>
      </c>
      <c r="F27" s="31">
        <v>45498</v>
      </c>
      <c r="G27" s="42">
        <v>459181013.04000002</v>
      </c>
      <c r="H27" s="59"/>
      <c r="I27" s="59">
        <f t="shared" si="0"/>
        <v>60948.000000000007</v>
      </c>
      <c r="J27" s="2" t="s">
        <v>28</v>
      </c>
      <c r="K27" s="2" t="s">
        <v>29</v>
      </c>
    </row>
    <row r="28" spans="2:14" x14ac:dyDescent="0.2">
      <c r="B28" s="14">
        <f t="shared" si="1"/>
        <v>16</v>
      </c>
      <c r="C28" s="15" t="s">
        <v>57</v>
      </c>
      <c r="D28" s="15" t="s">
        <v>47</v>
      </c>
      <c r="E28" s="30">
        <v>45473</v>
      </c>
      <c r="F28" s="31">
        <v>45498</v>
      </c>
      <c r="G28" s="42">
        <v>379897927.855919</v>
      </c>
      <c r="H28" s="59"/>
      <c r="I28" s="59">
        <f t="shared" si="0"/>
        <v>50424.599993087191</v>
      </c>
      <c r="J28" s="2" t="s">
        <v>28</v>
      </c>
      <c r="K28" s="2" t="s">
        <v>29</v>
      </c>
    </row>
    <row r="29" spans="2:14" x14ac:dyDescent="0.2">
      <c r="B29" s="14">
        <f t="shared" si="1"/>
        <v>17</v>
      </c>
      <c r="C29" s="15" t="s">
        <v>74</v>
      </c>
      <c r="D29" s="15" t="s">
        <v>47</v>
      </c>
      <c r="E29" s="30">
        <v>45473</v>
      </c>
      <c r="F29" s="31">
        <v>45498</v>
      </c>
      <c r="G29" s="42">
        <v>354095553.19999999</v>
      </c>
      <c r="H29" s="59"/>
      <c r="I29" s="59">
        <f t="shared" si="0"/>
        <v>46999.799999469076</v>
      </c>
      <c r="J29" s="2" t="s">
        <v>28</v>
      </c>
      <c r="K29" s="2" t="s">
        <v>29</v>
      </c>
    </row>
    <row r="30" spans="2:14" x14ac:dyDescent="0.2">
      <c r="B30" s="14">
        <f t="shared" si="1"/>
        <v>18</v>
      </c>
      <c r="C30" s="15" t="s">
        <v>52</v>
      </c>
      <c r="D30" s="15" t="s">
        <v>47</v>
      </c>
      <c r="E30" s="30">
        <v>45473</v>
      </c>
      <c r="F30" s="31">
        <v>45498</v>
      </c>
      <c r="G30" s="58">
        <v>279402244.01999998</v>
      </c>
      <c r="H30" s="59"/>
      <c r="I30" s="59">
        <f t="shared" si="0"/>
        <v>37085.60999896469</v>
      </c>
      <c r="J30" s="2" t="s">
        <v>28</v>
      </c>
      <c r="K30" s="2" t="s">
        <v>29</v>
      </c>
      <c r="N30" s="34"/>
    </row>
    <row r="31" spans="2:14" x14ac:dyDescent="0.2">
      <c r="B31" s="14">
        <f t="shared" si="1"/>
        <v>19</v>
      </c>
      <c r="C31" s="15" t="s">
        <v>60</v>
      </c>
      <c r="D31" s="15" t="s">
        <v>47</v>
      </c>
      <c r="E31" s="30">
        <v>45473</v>
      </c>
      <c r="F31" s="31">
        <v>45498</v>
      </c>
      <c r="G31" s="58">
        <v>785008318</v>
      </c>
      <c r="H31" s="59"/>
      <c r="I31" s="59">
        <f t="shared" si="0"/>
        <v>104195.69974966752</v>
      </c>
      <c r="J31" s="2" t="s">
        <v>28</v>
      </c>
      <c r="K31" s="2" t="s">
        <v>29</v>
      </c>
      <c r="N31" s="34"/>
    </row>
    <row r="32" spans="2:14" x14ac:dyDescent="0.2">
      <c r="B32" s="14">
        <f t="shared" si="1"/>
        <v>20</v>
      </c>
      <c r="C32" s="15" t="s">
        <v>61</v>
      </c>
      <c r="D32" s="15" t="s">
        <v>62</v>
      </c>
      <c r="E32" s="30">
        <v>45473</v>
      </c>
      <c r="F32" s="31">
        <v>45498</v>
      </c>
      <c r="G32" s="58">
        <v>7229524410.9999695</v>
      </c>
      <c r="H32" s="59">
        <f>+G32</f>
        <v>7229524410.9999695</v>
      </c>
      <c r="I32" s="59"/>
      <c r="J32" s="2" t="s">
        <v>28</v>
      </c>
      <c r="K32" s="2" t="s">
        <v>29</v>
      </c>
    </row>
    <row r="33" spans="2:23" hidden="1" x14ac:dyDescent="0.2">
      <c r="B33" s="14">
        <v>20</v>
      </c>
      <c r="E33" s="30">
        <v>44829</v>
      </c>
      <c r="F33" s="31">
        <v>44859</v>
      </c>
      <c r="G33" s="58">
        <f t="shared" ref="G33" si="2">+H33+I33*$D$7</f>
        <v>0</v>
      </c>
      <c r="H33" s="59"/>
      <c r="I33" s="59"/>
      <c r="J33" s="2" t="s">
        <v>28</v>
      </c>
      <c r="K33" s="2" t="s">
        <v>29</v>
      </c>
    </row>
    <row r="34" spans="2:23" ht="3" customHeight="1" thickBot="1" x14ac:dyDescent="0.25">
      <c r="B34" s="17"/>
      <c r="C34" s="18"/>
      <c r="D34" s="18"/>
      <c r="E34" s="18"/>
      <c r="F34" s="18"/>
      <c r="G34" s="60"/>
      <c r="H34" s="61"/>
      <c r="I34" s="61"/>
      <c r="J34" s="17"/>
      <c r="K34" s="17"/>
    </row>
    <row r="35" spans="2:23" ht="13.5" thickBot="1" x14ac:dyDescent="0.25">
      <c r="F35" s="24" t="s">
        <v>40</v>
      </c>
      <c r="G35" s="44">
        <f>+SUM(G13:G34)</f>
        <v>164030002943.23587</v>
      </c>
      <c r="H35" s="62">
        <f>+SUM(H13:H34)</f>
        <v>7229524410.9999695</v>
      </c>
      <c r="I35" s="62">
        <f>+SUM(I13:I34)</f>
        <v>20812436.259750608</v>
      </c>
      <c r="N35" s="34"/>
    </row>
    <row r="36" spans="2:23" customFormat="1" ht="13.5" thickTop="1" x14ac:dyDescent="0.2">
      <c r="B36" s="6"/>
      <c r="C36" s="10"/>
      <c r="D36" s="10"/>
      <c r="E36" s="11"/>
      <c r="F36" s="3"/>
      <c r="G36" s="45"/>
      <c r="H36" s="63"/>
      <c r="I36" s="6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x14ac:dyDescent="0.2">
      <c r="G37" s="16"/>
      <c r="H37" s="34"/>
      <c r="I37" s="34"/>
    </row>
    <row r="38" spans="2:23" ht="18" x14ac:dyDescent="0.25">
      <c r="B38" s="12" t="s">
        <v>41</v>
      </c>
      <c r="G38" s="16"/>
      <c r="I38" s="34"/>
      <c r="J38" s="53"/>
      <c r="K38" s="54"/>
    </row>
    <row r="39" spans="2:23" x14ac:dyDescent="0.2">
      <c r="G39" s="16"/>
      <c r="H39" s="34"/>
    </row>
    <row r="40" spans="2:23" ht="12.75" customHeight="1" x14ac:dyDescent="0.2">
      <c r="B40" s="74" t="s">
        <v>15</v>
      </c>
      <c r="C40" s="76" t="s">
        <v>44</v>
      </c>
      <c r="D40" s="76" t="s">
        <v>17</v>
      </c>
      <c r="E40" s="76" t="s">
        <v>45</v>
      </c>
      <c r="F40" s="76" t="s">
        <v>19</v>
      </c>
      <c r="G40" s="13" t="s">
        <v>20</v>
      </c>
      <c r="H40" s="80" t="s">
        <v>20</v>
      </c>
      <c r="I40" s="80"/>
      <c r="J40" s="76" t="s">
        <v>21</v>
      </c>
      <c r="K40" s="76" t="s">
        <v>22</v>
      </c>
    </row>
    <row r="41" spans="2:23" ht="13.5" thickBot="1" x14ac:dyDescent="0.25">
      <c r="B41" s="75"/>
      <c r="C41" s="77"/>
      <c r="D41" s="77"/>
      <c r="E41" s="77"/>
      <c r="F41" s="77"/>
      <c r="G41" s="69" t="s">
        <v>23</v>
      </c>
      <c r="H41" s="70" t="s">
        <v>24</v>
      </c>
      <c r="I41" s="70" t="s">
        <v>25</v>
      </c>
      <c r="J41" s="77"/>
      <c r="K41" s="77"/>
    </row>
    <row r="42" spans="2:23" x14ac:dyDescent="0.2">
      <c r="B42" s="14">
        <v>1</v>
      </c>
      <c r="G42" s="16">
        <f>+H42+I42*$D$7</f>
        <v>0</v>
      </c>
    </row>
    <row r="43" spans="2:23" x14ac:dyDescent="0.2">
      <c r="B43" s="14">
        <v>2</v>
      </c>
      <c r="G43" s="16">
        <f>+H43+I43*$D$7</f>
        <v>0</v>
      </c>
    </row>
    <row r="44" spans="2:23" ht="15" hidden="1" x14ac:dyDescent="0.2">
      <c r="B44" s="32" t="s">
        <v>63</v>
      </c>
      <c r="G44" s="16">
        <f>+H44+I44*$D$7</f>
        <v>0</v>
      </c>
    </row>
    <row r="45" spans="2:23" ht="3" customHeight="1" thickBot="1" x14ac:dyDescent="0.25">
      <c r="B45" s="17"/>
      <c r="C45" s="18"/>
      <c r="D45" s="18"/>
      <c r="E45" s="17"/>
      <c r="F45" s="19"/>
      <c r="G45" s="20"/>
      <c r="H45" s="17"/>
      <c r="I45" s="17"/>
      <c r="J45" s="17"/>
      <c r="K45" s="17"/>
    </row>
    <row r="46" spans="2:23" ht="13.5" thickBot="1" x14ac:dyDescent="0.25">
      <c r="F46" s="24" t="s">
        <v>40</v>
      </c>
      <c r="G46" s="25">
        <f>+SUM(G42:G45)</f>
        <v>0</v>
      </c>
      <c r="H46" s="25">
        <f>+SUM(H42:H45)</f>
        <v>0</v>
      </c>
      <c r="I46" s="25">
        <f>+SUM(I42:I45)</f>
        <v>0</v>
      </c>
    </row>
    <row r="47" spans="2:23" ht="13.5" thickTop="1" x14ac:dyDescent="0.2">
      <c r="G47" s="16"/>
    </row>
    <row r="48" spans="2:23" x14ac:dyDescent="0.2">
      <c r="G48" s="16"/>
    </row>
    <row r="49" spans="7:10" x14ac:dyDescent="0.2">
      <c r="G49" s="16"/>
    </row>
    <row r="50" spans="7:10" x14ac:dyDescent="0.2">
      <c r="G50" s="16"/>
    </row>
    <row r="51" spans="7:10" x14ac:dyDescent="0.2">
      <c r="G51" s="16"/>
      <c r="I51" s="78" t="s">
        <v>42</v>
      </c>
      <c r="J51" s="78"/>
    </row>
    <row r="52" spans="7:10" x14ac:dyDescent="0.2">
      <c r="G52" s="16"/>
      <c r="I52" s="79" t="s">
        <v>43</v>
      </c>
      <c r="J52" s="79"/>
    </row>
    <row r="53" spans="7:10" x14ac:dyDescent="0.2">
      <c r="G53" s="16"/>
    </row>
    <row r="54" spans="7:10" x14ac:dyDescent="0.2">
      <c r="G54" s="16"/>
    </row>
    <row r="55" spans="7:10" x14ac:dyDescent="0.2">
      <c r="G55" s="16"/>
    </row>
    <row r="56" spans="7:10" x14ac:dyDescent="0.2">
      <c r="G56" s="16"/>
    </row>
    <row r="57" spans="7:10" x14ac:dyDescent="0.2">
      <c r="G57" s="16"/>
    </row>
    <row r="58" spans="7:10" x14ac:dyDescent="0.2">
      <c r="G58" s="16"/>
    </row>
    <row r="59" spans="7:10" x14ac:dyDescent="0.2">
      <c r="G59" s="16"/>
    </row>
    <row r="60" spans="7:10" x14ac:dyDescent="0.2">
      <c r="G60" s="16"/>
    </row>
    <row r="61" spans="7:10" x14ac:dyDescent="0.2">
      <c r="G61" s="16"/>
    </row>
    <row r="62" spans="7:10" x14ac:dyDescent="0.2">
      <c r="G62" s="16"/>
    </row>
    <row r="63" spans="7:10" x14ac:dyDescent="0.2">
      <c r="G63" s="16"/>
    </row>
    <row r="64" spans="7:10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</sheetData>
  <mergeCells count="18">
    <mergeCell ref="K11:K12"/>
    <mergeCell ref="K40:K41"/>
    <mergeCell ref="F40:F41"/>
    <mergeCell ref="H40:I40"/>
    <mergeCell ref="J40:J41"/>
    <mergeCell ref="J11:J12"/>
    <mergeCell ref="H11:I11"/>
    <mergeCell ref="F11:F12"/>
    <mergeCell ref="D11:D12"/>
    <mergeCell ref="D40:D41"/>
    <mergeCell ref="B11:B12"/>
    <mergeCell ref="C11:C12"/>
    <mergeCell ref="E11:E12"/>
    <mergeCell ref="I51:J51"/>
    <mergeCell ref="I52:J52"/>
    <mergeCell ref="B40:B41"/>
    <mergeCell ref="C40:C41"/>
    <mergeCell ref="E40:E41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2"/>
  <sheetViews>
    <sheetView showGridLines="0" workbookViewId="0">
      <selection activeCell="B1" sqref="B1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5" customWidth="1"/>
    <col min="4" max="4" width="17.140625" style="2" customWidth="1"/>
    <col min="5" max="5" width="12.7109375" style="2" customWidth="1"/>
    <col min="6" max="6" width="12.7109375" style="14" customWidth="1"/>
    <col min="7" max="7" width="15.42578125" style="21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8" t="str">
        <f>+Índice!B11&amp;Índice!C11</f>
        <v>3. Otras Deudas según Informe del Síndico</v>
      </c>
      <c r="C4" s="2"/>
      <c r="F4" s="2"/>
      <c r="G4" s="35"/>
      <c r="H4" s="34"/>
      <c r="I4" s="48"/>
    </row>
    <row r="5" spans="2:23" customFormat="1" x14ac:dyDescent="0.2">
      <c r="C5" s="3"/>
      <c r="D5" s="3"/>
      <c r="E5" s="3"/>
      <c r="F5" s="3"/>
      <c r="G5" s="45"/>
      <c r="H5" s="52"/>
      <c r="I5" s="3"/>
      <c r="J5" s="3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45473</v>
      </c>
      <c r="E6" s="7"/>
      <c r="F6" s="3"/>
      <c r="G6" s="3"/>
      <c r="H6" s="3"/>
      <c r="I6" s="3"/>
      <c r="J6" s="3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7533.98</v>
      </c>
      <c r="E7" s="8"/>
      <c r="F7" s="3"/>
      <c r="G7" s="56"/>
      <c r="H7" s="55"/>
      <c r="I7" s="3"/>
      <c r="J7" s="3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7"/>
      <c r="H8" s="5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45"/>
      <c r="H9" s="55"/>
      <c r="I9" s="56"/>
      <c r="J9" s="5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4" t="s">
        <v>15</v>
      </c>
      <c r="C11" s="76" t="s">
        <v>64</v>
      </c>
      <c r="D11" s="76" t="s">
        <v>17</v>
      </c>
      <c r="E11" s="76" t="s">
        <v>45</v>
      </c>
      <c r="F11" s="76" t="s">
        <v>19</v>
      </c>
      <c r="G11" s="13" t="s">
        <v>20</v>
      </c>
      <c r="H11" s="80" t="s">
        <v>20</v>
      </c>
      <c r="I11" s="80"/>
      <c r="J11" s="76" t="s">
        <v>21</v>
      </c>
      <c r="K11" s="76" t="s">
        <v>22</v>
      </c>
    </row>
    <row r="12" spans="2:23" ht="13.5" thickBot="1" x14ac:dyDescent="0.25">
      <c r="B12" s="75"/>
      <c r="C12" s="77"/>
      <c r="D12" s="77"/>
      <c r="E12" s="77"/>
      <c r="F12" s="77"/>
      <c r="G12" s="69" t="s">
        <v>23</v>
      </c>
      <c r="H12" s="70" t="s">
        <v>24</v>
      </c>
      <c r="I12" s="70" t="s">
        <v>25</v>
      </c>
      <c r="J12" s="77"/>
      <c r="K12" s="77"/>
    </row>
    <row r="13" spans="2:23" x14ac:dyDescent="0.2">
      <c r="B13" s="14">
        <v>1</v>
      </c>
      <c r="C13" s="15" t="s">
        <v>65</v>
      </c>
      <c r="D13" s="15" t="s">
        <v>62</v>
      </c>
      <c r="E13" s="30">
        <v>45473</v>
      </c>
      <c r="F13" s="31">
        <v>45480</v>
      </c>
      <c r="G13" s="23">
        <v>412404094.09000099</v>
      </c>
      <c r="H13" s="35">
        <v>412404094.09000099</v>
      </c>
      <c r="N13" s="48"/>
    </row>
    <row r="14" spans="2:23" x14ac:dyDescent="0.2">
      <c r="B14" s="14">
        <v>2</v>
      </c>
      <c r="C14" s="15" t="s">
        <v>66</v>
      </c>
      <c r="D14" s="15" t="s">
        <v>62</v>
      </c>
      <c r="E14" s="30">
        <v>45473</v>
      </c>
      <c r="F14" s="31">
        <v>45483</v>
      </c>
      <c r="G14" s="16">
        <v>1532088830.7400258</v>
      </c>
      <c r="H14" s="35">
        <v>1532088830.7400258</v>
      </c>
      <c r="M14" s="35"/>
      <c r="N14" s="48"/>
    </row>
    <row r="15" spans="2:23" x14ac:dyDescent="0.2">
      <c r="B15" s="14">
        <v>3</v>
      </c>
      <c r="C15" s="15" t="s">
        <v>67</v>
      </c>
      <c r="D15" s="2" t="s">
        <v>68</v>
      </c>
      <c r="E15" s="30">
        <v>45473</v>
      </c>
      <c r="F15" s="31">
        <v>45503</v>
      </c>
      <c r="G15" s="16">
        <v>13669299457.019989</v>
      </c>
      <c r="H15" s="35"/>
      <c r="I15" s="36">
        <f>+G15/D7</f>
        <v>1814353.0321317536</v>
      </c>
      <c r="L15" s="54"/>
      <c r="M15" s="67"/>
      <c r="N15" s="48"/>
    </row>
    <row r="16" spans="2:23" ht="13.5" thickBot="1" x14ac:dyDescent="0.25">
      <c r="B16" s="17"/>
      <c r="C16" s="18"/>
      <c r="D16" s="17"/>
      <c r="E16" s="17"/>
      <c r="F16" s="19"/>
      <c r="G16" s="20"/>
      <c r="H16" s="41"/>
      <c r="I16" s="17"/>
      <c r="J16" s="17"/>
      <c r="K16" s="17"/>
    </row>
    <row r="17" spans="2:23" ht="13.5" thickBot="1" x14ac:dyDescent="0.25">
      <c r="F17" s="24" t="s">
        <v>40</v>
      </c>
      <c r="G17" s="25">
        <f>+SUM(G13:G16)</f>
        <v>15613792381.850016</v>
      </c>
      <c r="H17" s="40">
        <f>+SUM(H13:H16)</f>
        <v>1944492924.8300266</v>
      </c>
      <c r="I17" s="38">
        <f>+SUM(I13:I16)</f>
        <v>1814353.0321317536</v>
      </c>
      <c r="M17" s="34"/>
    </row>
    <row r="18" spans="2:23" customFormat="1" ht="13.5" thickTop="1" x14ac:dyDescent="0.2">
      <c r="B18" s="6"/>
      <c r="C18" s="10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">
      <c r="G19" s="16"/>
    </row>
    <row r="20" spans="2:23" ht="18" x14ac:dyDescent="0.25">
      <c r="B20" s="12" t="s">
        <v>41</v>
      </c>
      <c r="G20" s="16"/>
    </row>
    <row r="21" spans="2:23" x14ac:dyDescent="0.2">
      <c r="G21" s="16"/>
    </row>
    <row r="22" spans="2:23" ht="12.75" customHeight="1" x14ac:dyDescent="0.2">
      <c r="B22" s="74" t="s">
        <v>15</v>
      </c>
      <c r="C22" s="76" t="s">
        <v>64</v>
      </c>
      <c r="D22" s="76" t="s">
        <v>17</v>
      </c>
      <c r="E22" s="76" t="s">
        <v>45</v>
      </c>
      <c r="F22" s="76" t="s">
        <v>19</v>
      </c>
      <c r="G22" s="13" t="s">
        <v>20</v>
      </c>
      <c r="H22" s="80" t="s">
        <v>20</v>
      </c>
      <c r="I22" s="80"/>
      <c r="J22" s="76" t="s">
        <v>21</v>
      </c>
      <c r="K22" s="76" t="s">
        <v>22</v>
      </c>
    </row>
    <row r="23" spans="2:23" ht="13.5" thickBot="1" x14ac:dyDescent="0.25">
      <c r="B23" s="75"/>
      <c r="C23" s="77"/>
      <c r="D23" s="77"/>
      <c r="E23" s="77"/>
      <c r="F23" s="77"/>
      <c r="G23" s="69" t="s">
        <v>23</v>
      </c>
      <c r="H23" s="70" t="s">
        <v>24</v>
      </c>
      <c r="I23" s="70" t="s">
        <v>25</v>
      </c>
      <c r="J23" s="77"/>
      <c r="K23" s="77"/>
    </row>
    <row r="24" spans="2:23" x14ac:dyDescent="0.2">
      <c r="B24" s="14">
        <v>1</v>
      </c>
      <c r="G24" s="23">
        <f>+H24+I24*$D$7</f>
        <v>0</v>
      </c>
    </row>
    <row r="25" spans="2:23" x14ac:dyDescent="0.2">
      <c r="B25" s="14">
        <v>2</v>
      </c>
      <c r="G25" s="16">
        <f>+H25+I25*$D$7</f>
        <v>0</v>
      </c>
    </row>
    <row r="26" spans="2:23" ht="15" x14ac:dyDescent="0.2">
      <c r="B26" s="32" t="s">
        <v>63</v>
      </c>
      <c r="G26" s="16">
        <f>+H26+I26*$D$7</f>
        <v>0</v>
      </c>
    </row>
    <row r="27" spans="2:23" ht="3" customHeight="1" thickBot="1" x14ac:dyDescent="0.25">
      <c r="B27" s="17"/>
      <c r="C27" s="18"/>
      <c r="D27" s="17"/>
      <c r="E27" s="17"/>
      <c r="F27" s="19"/>
      <c r="G27" s="20"/>
      <c r="H27" s="17"/>
      <c r="I27" s="17"/>
      <c r="J27" s="17"/>
      <c r="K27" s="17"/>
    </row>
    <row r="28" spans="2:23" ht="13.5" thickBot="1" x14ac:dyDescent="0.25">
      <c r="F28" s="24" t="s">
        <v>40</v>
      </c>
      <c r="G28" s="25">
        <f>+SUM(G24:G27)</f>
        <v>0</v>
      </c>
      <c r="H28" s="25">
        <f>+SUM(H24:H27)</f>
        <v>0</v>
      </c>
      <c r="I28" s="25">
        <f>+SUM(I24:I27)</f>
        <v>0</v>
      </c>
    </row>
    <row r="29" spans="2:23" ht="13.5" thickTop="1" x14ac:dyDescent="0.2">
      <c r="G29" s="16"/>
    </row>
    <row r="30" spans="2:23" x14ac:dyDescent="0.2">
      <c r="G30" s="16"/>
    </row>
    <row r="31" spans="2:23" x14ac:dyDescent="0.2">
      <c r="G31" s="16"/>
    </row>
    <row r="32" spans="2:23" x14ac:dyDescent="0.2">
      <c r="G32" s="16"/>
    </row>
    <row r="33" spans="7:10" x14ac:dyDescent="0.2">
      <c r="G33" s="16"/>
    </row>
    <row r="34" spans="7:10" x14ac:dyDescent="0.2">
      <c r="G34" s="16"/>
    </row>
    <row r="35" spans="7:10" x14ac:dyDescent="0.2">
      <c r="G35" s="16"/>
    </row>
    <row r="36" spans="7:10" x14ac:dyDescent="0.2">
      <c r="G36" s="16"/>
      <c r="I36" s="78"/>
      <c r="J36" s="78"/>
    </row>
    <row r="37" spans="7:10" x14ac:dyDescent="0.2">
      <c r="G37" s="16"/>
      <c r="I37" s="79"/>
      <c r="J37" s="79"/>
    </row>
    <row r="38" spans="7:10" x14ac:dyDescent="0.2">
      <c r="G38" s="16"/>
    </row>
    <row r="39" spans="7:10" x14ac:dyDescent="0.2">
      <c r="G39" s="16"/>
    </row>
    <row r="40" spans="7:10" x14ac:dyDescent="0.2">
      <c r="G40" s="16"/>
    </row>
    <row r="41" spans="7:10" x14ac:dyDescent="0.2">
      <c r="G41" s="16"/>
    </row>
    <row r="42" spans="7:10" x14ac:dyDescent="0.2">
      <c r="G42" s="16"/>
    </row>
    <row r="43" spans="7:10" x14ac:dyDescent="0.2">
      <c r="G43" s="16"/>
    </row>
    <row r="44" spans="7:10" x14ac:dyDescent="0.2">
      <c r="G44" s="16"/>
    </row>
    <row r="45" spans="7:10" x14ac:dyDescent="0.2">
      <c r="G45" s="16"/>
    </row>
    <row r="46" spans="7:10" x14ac:dyDescent="0.2">
      <c r="G46" s="16"/>
    </row>
    <row r="47" spans="7:10" x14ac:dyDescent="0.2">
      <c r="G47" s="16"/>
    </row>
    <row r="48" spans="7:10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52" spans="7:7" x14ac:dyDescent="0.2">
      <c r="G52" s="16"/>
    </row>
    <row r="53" spans="7:7" x14ac:dyDescent="0.2">
      <c r="G53" s="16"/>
    </row>
    <row r="54" spans="7:7" x14ac:dyDescent="0.2">
      <c r="G54" s="16"/>
    </row>
    <row r="55" spans="7:7" x14ac:dyDescent="0.2">
      <c r="G55" s="16"/>
    </row>
    <row r="56" spans="7:7" x14ac:dyDescent="0.2">
      <c r="G56" s="16"/>
    </row>
    <row r="57" spans="7:7" x14ac:dyDescent="0.2">
      <c r="G57" s="16"/>
    </row>
    <row r="58" spans="7:7" x14ac:dyDescent="0.2">
      <c r="G58" s="16"/>
    </row>
    <row r="59" spans="7:7" x14ac:dyDescent="0.2">
      <c r="G59" s="16"/>
    </row>
    <row r="60" spans="7:7" x14ac:dyDescent="0.2">
      <c r="G60" s="16"/>
    </row>
    <row r="61" spans="7:7" x14ac:dyDescent="0.2">
      <c r="G61" s="16"/>
    </row>
    <row r="62" spans="7:7" x14ac:dyDescent="0.2">
      <c r="G62" s="16"/>
    </row>
    <row r="63" spans="7:7" x14ac:dyDescent="0.2">
      <c r="G63" s="16"/>
    </row>
    <row r="64" spans="7:7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</sheetData>
  <mergeCells count="18">
    <mergeCell ref="I36:J36"/>
    <mergeCell ref="I37:J37"/>
    <mergeCell ref="K11:K12"/>
    <mergeCell ref="K22:K23"/>
    <mergeCell ref="F22:F23"/>
    <mergeCell ref="H22:I22"/>
    <mergeCell ref="J22:J23"/>
    <mergeCell ref="J11:J12"/>
    <mergeCell ref="H11:I11"/>
    <mergeCell ref="B22:B23"/>
    <mergeCell ref="C22:C23"/>
    <mergeCell ref="B11:B12"/>
    <mergeCell ref="F11:F12"/>
    <mergeCell ref="C11:C12"/>
    <mergeCell ref="D11:D12"/>
    <mergeCell ref="E11:E12"/>
    <mergeCell ref="D22:D23"/>
    <mergeCell ref="E22:E23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Lui5mDl1k45sUfrRyBaeO4RMS25EAJbWhSrnSDSxt5M=</DigestValue>
    </Reference>
    <Reference Type="http://www.w3.org/2000/09/xmldsig#Object" URI="#idOfficeObject">
      <DigestMethod Algorithm="http://www.w3.org/2001/04/xmlenc#sha256"/>
      <DigestValue>I95KlN5LA2kEhMlQnIZg0VidCwWQn+lqDV7xt/n/QHs=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haIyvhBnoUV9CwW5dSB+dWr0qfeavdFwNP5LxA08Okk=</DigestValue>
    </Reference>
    <Reference Type="http://www.w3.org/2000/09/xmldsig#Object" URI="#idValidSigLnImg">
      <DigestMethod Algorithm="http://www.w3.org/2001/04/xmlenc#sha256"/>
      <DigestValue>fAJislri64LO45fQh6vQ/ALWtFaUgwbEeQf+YXOSRwI=</DigestValue>
    </Reference>
    <Reference Type="http://www.w3.org/2000/09/xmldsig#Object" URI="#idInvalidSigLnImg">
      <DigestMethod Algorithm="http://www.w3.org/2001/04/xmlenc#sha256"/>
      <DigestValue>SImMYj0oYNoP/jMD91fvFyZUwJbWSlaiVMNIw0GTqXc=</DigestValue>
    </Reference>
  </SignedInfo>
  <SignatureValue>HF9beZERnDSIDml9xlvm17QqG7KyiaA5nGwUMlutGvwmKu+wJP1SG6Qa6Ec+A/D1zn5z6qFV+6LB
nx/O0aGCF1zKH4pZWXb18aUqTr8fGR2fqJk3ctQmB0tUg6dt6QCrA2MPHIMzNU8OUjQCoZ75srXw
/TODRuDJPhxGx2segpyEmH56uMV8Yk3e60amxsnu471kxT4MJICfVkRwo9g/yjT5IqZwkg3dOkNH
p+uW/0/7J2C//CSjmjwwcxsPAiFlDtE0rXCiOnSG4xoXtqA/gw2bJHTD7EU8W5JaSHzAXUBSjrjw
y1QrdimgYcYYU1z1dD6ONhQYjVxjsINVp+1yVw==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0Pv7V7ifs1810z5L+gFR9caFiqZKZxvDdcFY0HBb6ng=</DigestValue>
      </Reference>
      <Reference URI="/xl/comments1.xml?ContentType=application/vnd.openxmlformats-officedocument.spreadsheetml.comments+xml">
        <DigestMethod Algorithm="http://www.w3.org/2001/04/xmlenc#sha256"/>
        <DigestValue>kvmfVBVKm8WxZigBcPUfBwkGryx+JUE6glWALgMaN/Y=</DigestValue>
      </Reference>
      <Reference URI="/xl/comments2.xml?ContentType=application/vnd.openxmlformats-officedocument.spreadsheetml.comments+xml">
        <DigestMethod Algorithm="http://www.w3.org/2001/04/xmlenc#sha256"/>
        <DigestValue>XsgI5B+iQW9wUWvo4GTE1bhBMJJH3u67Lk4h9nsJrnk=</DigestValue>
      </Reference>
      <Reference URI="/xl/comments3.xml?ContentType=application/vnd.openxmlformats-officedocument.spreadsheetml.comments+xml">
        <DigestMethod Algorithm="http://www.w3.org/2001/04/xmlenc#sha256"/>
        <DigestValue>N9lNUTwoTh6Zj1qVCVm7Kwl5tT+nfi2IqiAXO4KUWJ0=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EKeKaLJxsdjfLov1Ff3b3/6xkb1aO4qgfNhFKX9AKBc=</DigestValue>
      </Reference>
      <Reference URI="/xl/drawings/vmlDrawing2.vml?ContentType=application/vnd.openxmlformats-officedocument.vmlDrawing">
        <DigestMethod Algorithm="http://www.w3.org/2001/04/xmlenc#sha256"/>
        <DigestValue>94vSfig8ZIMZBTpme1KUAdmm2FrQDPFAhQUnalrzR10=</DigestValue>
      </Reference>
      <Reference URI="/xl/drawings/vmlDrawing3.vml?ContentType=application/vnd.openxmlformats-officedocument.vmlDrawing">
        <DigestMethod Algorithm="http://www.w3.org/2001/04/xmlenc#sha256"/>
        <DigestValue>zSLFUez2kPmh7D4C5GaXLPqivWkgW3Kg/DpT9uiuZKo=</DigestValue>
      </Reference>
      <Reference URI="/xl/drawings/vmlDrawing4.vml?ContentType=application/vnd.openxmlformats-officedocument.vmlDrawing">
        <DigestMethod Algorithm="http://www.w3.org/2001/04/xmlenc#sha256"/>
        <DigestValue>Pr9wZeC8fzgTkRSZjmAtrG2sUIB7qlsYutNaYC2F0lU=</DigestValue>
      </Reference>
      <Reference URI="/xl/media/image1.emf?ContentType=image/x-emf">
        <DigestMethod Algorithm="http://www.w3.org/2001/04/xmlenc#sha256"/>
        <DigestValue>eWsVjTkHOc0hokFVSEANy98pysKFvW1hALG7KAE391Y=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i194sESsOSbKoGjWpfMTpkirEyR6fh45r4MWRYTfP3I=</DigestValue>
      </Reference>
      <Reference URI="/xl/styles.xml?ContentType=application/vnd.openxmlformats-officedocument.spreadsheetml.styles+xml">
        <DigestMethod Algorithm="http://www.w3.org/2001/04/xmlenc#sha256"/>
        <DigestValue>54X2quORTAVKzPKQJvK4fBGTLgw+9SjiqxBUstxeAg0=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9JqXTx0yWipmuKGmsuMIh9Rxrnw6hQQQ4PHVUNtxU00=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mBSHpbFsH9oqE0qprn6dmk16I49JD0g/63RR9qqQLbA=</DigestValue>
      </Reference>
      <Reference URI="/xl/worksheets/sheet2.xml?ContentType=application/vnd.openxmlformats-officedocument.spreadsheetml.worksheet+xml">
        <DigestMethod Algorithm="http://www.w3.org/2001/04/xmlenc#sha256"/>
        <DigestValue>OquJdz5D0ik9SGnnAPvkzYFAQsg3uQNIwQdURV87wsM=</DigestValue>
      </Reference>
      <Reference URI="/xl/worksheets/sheet3.xml?ContentType=application/vnd.openxmlformats-officedocument.spreadsheetml.worksheet+xml">
        <DigestMethod Algorithm="http://www.w3.org/2001/04/xmlenc#sha256"/>
        <DigestValue>AxoxWQHDSDI3lYJ8qHgzbeuF5odQDHV1HNubKJLe00I=</DigestValue>
      </Reference>
      <Reference URI="/xl/worksheets/sheet4.xml?ContentType=application/vnd.openxmlformats-officedocument.spreadsheetml.worksheet+xml">
        <DigestMethod Algorithm="http://www.w3.org/2001/04/xmlenc#sha256"/>
        <DigestValue>EYCIMrwJchaP5uhuY/toWL+mgjbOn3VaobaOBiiukyM=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2024-08-07T19:25:46Z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{C9508E8E-8656-41B2-94EE-567A03DBFD41}</SetupID>
          <SignatureText/>
          <SignatureImage>AQAAAGwAAAAxAAAAGgAAADsAAAAzAAAAHgQAAC4CAAD1BAAARgQAACBFTUYAAAEAMAMAACYAAAACAAAAAAAAAAAAAAAAAAAAQAYAAIQD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KwMgAysDJgMmAysDIAMrAxsDKwMWAyYDFgMgAxYDGwMbAxYDIAMWAyYDFgMrAxsDKwMgAzwAAAAIAAAAPgAAABgAAAAxAAAAMQAAADMAAAAzAAAAEwAAAAwAAAABAAAAJQAAAAwAAAAAAACAJAAAACQAAAAAAIBBAAAAAAAAAAAAAIBBAAAAAAAAAAACAAAAJAAAACQAAAAAAIA9AAAAAAAAAAAAAIA9AAAAAAAAAAACAAAAJQAAAAwAAAABAAAAEwAAAAwAAAABAAAAOwAAAAgAAABVAAAAUAAAAAAAAAAAAAAA//////////8NAAAAqwOwAasDtgGmA7sBoAO7AZsDuwGWA7YBlgOwAZYDqwGbA6YBoAOmAaYDpgGrA6sBqwOwATwAAAAIAAAAPgAAABgAAAA5AAAAGgAAADsAAAAc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16.0.17830/26</OfficeVersion>
          <ApplicationVersion>16.0.17830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2024-08-07T19:25:46Z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AFQAAuQoAACBFTUYAAAEAcB4AAN0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ACsQTmOq0HKAAAABAAAAAgAAABMAAAAAAAAAAAAAAAAAAAA//////////9cAAAANwAvADg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qr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JiZ2T8AAAAAAAAAAJyR6z+sWynCvBq3wSQAAAAkAAAAmJnZPwAAAAAAAAAAnJHrP6xbKcK8Grf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MQAAABoAAAA7AAAAMwAAAAAAAAAhAAAACAAAAGIAAAAMAAAAAQAAACQAAAAkAAAAAACAPQAAAAAAAAAAAACAPQAAAAAAAAAAAgAAACcAAAAYAAAABQAAAAAAAAAAAAAAAAAAACUAAAAMAAAABQAAABMAAAAMAAAAAQAAADsAAAAIAAAAVQAAAFAAAAAAAAAAAAAAAP//////////DQAAACsDIAMrAyYDJgMrAyADKwMbAysDFgMmAxYDIAMWAxsDGwMWAyADFgMmAxYDKwMbAysDIAM8AAAACAAAAD4AAAAYAAAAKQAAAEQAAAAsAAAARwAAABMAAAAMAAAAAQAAACUAAAAMAAAAAAAAgCQAAAAkAAAAAACAQQAAAAAAAAAAAACAQQAAAAAAAAAAAgAAACQAAAAkAAAAAACAPQAAAAAAAAAAAACAPQAAAAAAAAAAAgAAACUAAAAMAAAABQAAABMAAAAMAAAAAQAAADsAAAAIAAAAVQAAAFAAAAAAAAAAAAAAAP//////////DQAAAKsDsAGrA7YBpgO7AaADuwGbA7sBlgO2AZYDsAGWA6sBmwOmAaADpgGmA6YBqwOrAasDsAE8AAAACAAAAD4AAAAYAAAANwAAABkAAAA6AAAAHQAAABMAAAAMAAAAAQAAACUAAAAMAAAAAAAAgCQAAAAkAAAAAACAQQAAAAAAAAAAAACAQQAAAAAAAAAAAgA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gAAAFwAAAABAAAAAACsQTmOq0EKAAAAUAAAABAAAABMAAAAAAAAAAAAAAAAAAAA//////////9sAAAASgB1AGEAbgAgAEgALgAgAFAAZQB0AGUAcgBzAGUAbgAEAAAABwAAAAYAAAAHAAAAAwAAAAgAAAADAAAAAwAAAAYAAAAGAAAABAAAAAYAAAAEAAAABQAAAAY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iAAAAAoAAABgAAAAPwAAAGwAAAABAAAAAACsQTmOq0EKAAAAYAAAAAoAAABMAAAAAAAAAAAAAAAAAAAA//////////9gAAAAUAByAGUAcwBpAGQAZQBuAHQAZQAGAAAABAAAAAYAAAAFAAAAAwAAAAcAAAAGAAAABwAAAAQAAAAGAAAASwAAAEAAAAAwAAAABQAAACAAAAABAAAAAQAAABAAAAAAAAAAAAAAAAABAACAAAAAAAAAAAAAAAAAAQAAgAAAACUAAAAMAAAAAgAAACcAAAAYAAAABAAAAAAAAAD///8AAAAAACUAAAAMAAAABAAAAEwAAABkAAAACQAAAHAAAAD1AAAAfAAAAAkAAABwAAAA7QAAAA0AAAAhAPAAAAAAAAAAAAAAAIA/AAAAAAAAAAAAAIA/AAAAAAAAAAAAAAAAAAAAAAAAAAAAAAAAAAAAAAAAAAAlAAAADAAAAAAAAIAoAAAADAAAAAQAAAAlAAAADAAAAAEAAAAYAAAADAAAAAAAAAASAAAADAAAAAEAAAAWAAAADAAAAAAAAABUAAAAOAEAAAoAAABwAAAA9AAAAHwAAAABAAAAAACsQTmOq0EKAAAAcAAAACcAAABMAAAABAAAAAkAAABwAAAA9gAAAH0AAACcAAAARgBpAHIAbQBhAGQAbwAgAHAAbwByADoAIABKAFUAQQBOACAASABBAEEASwBPAE4AIABQAEUAVABFAFIAUwBFAE4AIABTAEUATQBQAEUA//8GAAAAAwAAAAQAAAAJAAAABgAAAAcAAAAHAAAAAwAAAAcAAAAHAAAABAAAAAMAAAADAAAABAAAAAgAAAAHAAAACAAAAAMAAAAIAAAABwAAAAcAAAAGAAAACQAAAAgAAAADAAAABgAAAAYAAAAGAAAABgAAAAcAAAAGAAAABgAAAAgAAAADAAAABgAAAAYAAAAKAAAABgAAAAYAAAAWAAAADAAAAAAAAAAlAAAADAAAAAIAAAAOAAAAFAAAAAAAAAAQAAAAFAAAAA==</Object>
  <Object Id="idInvalidSigLnImg">AQAAAGwAAAAAAAAAAAAAAP8AAAB/AAAAAAAAAAAAAACAFQAAuQoAACBFTUYAAAEA6CMAAOQ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NFs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B4I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mJnZPwAAAAAAAAAAnJHrP6xbKcK8GrfBJAAAACQAAACYmdk/AAAAAAAAAACckes/rFspwrwat8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xAAAAGgAAADsAAAAzAAAAAAAAACEAAAAIAAAAYgAAAAwAAAABAAAAJAAAACQAAAAAAIA9AAAAAAAAAAAAAIA9AAAAAAAAAAACAAAAJwAAABgAAAAFAAAAAAAAAAAAAAAAAAAAJQAAAAwAAAAFAAAAEwAAAAwAAAABAAAAOwAAAAgAAABVAAAAUAAAAAAAAAAAAAAA//////////8NAAAAKwMgAysDJgMmAysDIAMrAxsDKwMWAyYDFgMgAxYDGwMbAxYDIAMWAyYDFgMrAxsDKwMgAzwAAAAIAAAAPgAAABgAAAApAAAARAAAACwAAABHAAAAEwAAAAwAAAABAAAAJQAAAAwAAAAAAACAJAAAACQAAAAAAIBBAAAAAAAAAAAAAIBBAAAAAAAAAAACAAAAJAAAACQAAAAAAIA9AAAAAAAAAAAAAIA9AAAAAAAAAAACAAAAJQAAAAwAAAAFAAAAEwAAAAwAAAABAAAAOwAAAAgAAABVAAAAUAAAAAAAAAAAAAAA//////////8NAAAAqwOwAasDtgGmA7sBoAO7AZsDuwGWA7YBlgOwAZYDqwGbA6YBoAOmAaYDpgGrA6sBqwOwATwAAAAIAAAAPgAAABgAAAA3AAAAGQAAADoAAAAd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eAAAAXAAAAAEAAAAAAKxBOY6r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IAAAACgAAAGAAAAA/AAAAbAAAAAEAAAAAAKxBOY6rQQoAAABgAAAACgAAAEwAAAAAAAAAAAAAAAAAAAD//////////2AAAABQAHIAZQBzAGkAZABlAG4AdABlAAYAAAAEAAAABgAAAAUAAAADAAAABwAAAAYAAAAHAAAABAAAAAY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AAAKxBOY6rQQoAAABwAAAAJwAAAEwAAAAEAAAACQAAAHAAAAD2AAAAfQAAAJwAAABGAGkAcgBtAGEAZABvACAAcABvAHIAOgAgAEoAVQBBAE4AIABIAEEAQQBLAE8ATgAgAFAARQBUAEUAUgBTAEUATgAgAFMARQBNAFAARQCk3QYAAAADAAAABAAAAAkAAAAGAAAABwAAAAcAAAADAAAABwAAAAcAAAAEAAAAAwAAAAMAAAAEAAAACAAAAAcAAAAIAAAAAwAAAAgAAAAHAAAABwAAAAYAAAAJAAAACAAAAAMAAAAGAAAABgAAAAYAAAAGAAAABwAAAAYAAAAGAAAACAAAAAMAAAAGAAAABgAAAAo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Elida Arevalos</cp:lastModifiedBy>
  <cp:revision/>
  <dcterms:created xsi:type="dcterms:W3CDTF">2006-11-30T13:09:28Z</dcterms:created>
  <dcterms:modified xsi:type="dcterms:W3CDTF">2024-08-07T19:13:41Z</dcterms:modified>
  <cp:category/>
  <cp:contentStatus/>
</cp:coreProperties>
</file>